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M7701" i="2" l="1"/>
  <c r="L7701" i="2"/>
  <c r="K7701" i="2"/>
  <c r="M7693" i="2"/>
  <c r="L7693" i="2"/>
  <c r="K7693" i="2"/>
  <c r="M7687" i="2"/>
  <c r="L7687" i="2"/>
  <c r="K7687" i="2"/>
  <c r="M7679" i="2"/>
  <c r="L7679" i="2"/>
  <c r="K7679" i="2"/>
  <c r="M7669" i="2"/>
  <c r="L7669" i="2"/>
  <c r="K7669" i="2"/>
  <c r="K7668" i="2" l="1"/>
  <c r="L7668"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<sst xmlns="http://schemas.openxmlformats.org/spreadsheetml/2006/main" count="32787" uniqueCount="15485">
  <si>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</si>
  <si>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</si>
  <si>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</si>
  <si>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</si>
  <si>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</si>
  <si>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</si>
  <si>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</si>
  <si>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</si>
  <si>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</si>
  <si>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</si>
  <si>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</si>
  <si>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</si>
  <si>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</si>
  <si>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</si>
  <si>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</si>
  <si>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</si>
  <si>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</si>
  <si>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</si>
  <si>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</si>
  <si>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</si>
  <si>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</si>
  <si>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</si>
  <si>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</si>
  <si>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</si>
  <si>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</si>
  <si>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</si>
  <si>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</si>
  <si>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</si>
  <si>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</si>
  <si>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</si>
  <si>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</si>
  <si>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</si>
  <si>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</si>
  <si>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</si>
  <si>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</si>
  <si>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</si>
  <si>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</si>
  <si>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</si>
  <si>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</si>
  <si>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</si>
  <si>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</si>
  <si>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</si>
  <si>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</si>
  <si>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</si>
  <si>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</si>
  <si>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</si>
  <si>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</si>
  <si>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</si>
  <si>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</si>
  <si>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</si>
  <si>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</si>
  <si>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</si>
  <si>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</si>
  <si>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</si>
  <si>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</si>
  <si>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</si>
  <si>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</si>
  <si>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</si>
  <si>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</si>
  <si>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</si>
  <si>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</si>
  <si>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</si>
  <si>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</si>
  <si>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</si>
  <si>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</si>
  <si>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</si>
  <si>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</si>
  <si>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</si>
  <si>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</si>
  <si>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</si>
  <si>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</si>
  <si>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</si>
  <si>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</si>
  <si>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</si>
  <si>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</si>
  <si>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</si>
  <si>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</si>
  <si>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</si>
  <si>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</si>
  <si>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</si>
  <si>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</si>
  <si>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</si>
  <si>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</si>
  <si>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</si>
  <si>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</si>
  <si>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</si>
  <si>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</si>
  <si>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</si>
  <si>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</si>
  <si>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</si>
  <si>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</si>
  <si>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</si>
  <si>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</si>
  <si>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</si>
  <si>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</si>
  <si>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</si>
  <si>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</si>
  <si>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</si>
  <si>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</si>
  <si>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</si>
  <si>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</si>
  <si>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</si>
  <si>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</si>
  <si>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</si>
  <si>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</si>
  <si>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</si>
  <si>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</si>
  <si>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</si>
  <si>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</si>
  <si>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</si>
  <si>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</si>
  <si>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</si>
  <si>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</si>
  <si>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</si>
  <si>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</si>
  <si>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</si>
  <si>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</si>
  <si>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</si>
  <si>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</si>
  <si>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</si>
  <si>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</si>
  <si>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</si>
  <si>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</si>
  <si>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</si>
  <si>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</si>
  <si>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</si>
  <si>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</si>
  <si>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</si>
  <si>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</si>
  <si>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</si>
  <si>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</si>
  <si>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</si>
  <si>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</si>
  <si>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</si>
  <si>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</si>
  <si>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</si>
  <si>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</si>
  <si>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</si>
  <si>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</si>
  <si>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</si>
  <si>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</si>
  <si>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</si>
  <si>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</si>
  <si>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</si>
  <si>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</si>
  <si>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</si>
  <si>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</si>
  <si>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</si>
  <si>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</si>
  <si>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</si>
  <si>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</si>
  <si>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</si>
  <si>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</si>
  <si>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</si>
  <si>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</si>
  <si>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</si>
  <si>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</si>
  <si>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</si>
  <si>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</si>
  <si>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</si>
  <si>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</si>
  <si>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</si>
  <si>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</si>
  <si>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</si>
  <si>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</si>
  <si>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</si>
  <si>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</si>
  <si>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</si>
  <si>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</si>
  <si>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</si>
  <si>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</si>
  <si>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</si>
  <si>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</si>
  <si>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</si>
  <si>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</si>
  <si>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</si>
  <si>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</si>
  <si>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</si>
  <si>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</si>
  <si>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</si>
  <si>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</si>
  <si>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</si>
  <si>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</si>
  <si>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</si>
  <si>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</si>
  <si>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</si>
  <si>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</si>
  <si>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</si>
  <si>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</si>
  <si>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</si>
  <si>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</si>
  <si>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</si>
  <si>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</si>
  <si>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</si>
  <si>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</si>
  <si>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</si>
  <si>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</si>
  <si>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</si>
  <si>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</si>
  <si>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</si>
  <si>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</si>
  <si>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</si>
  <si>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</si>
  <si>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</si>
  <si>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</si>
  <si>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</si>
  <si>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</si>
  <si>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</si>
  <si>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</si>
  <si>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</si>
  <si>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</si>
  <si>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</si>
  <si>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</si>
  <si>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</si>
  <si>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</si>
  <si>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</si>
  <si>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</si>
  <si>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</si>
  <si>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</si>
  <si>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</si>
  <si>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</si>
  <si>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</si>
  <si>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</si>
  <si>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</si>
  <si>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</si>
  <si>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</si>
  <si>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</si>
  <si>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</si>
  <si>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</si>
  <si>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</si>
  <si>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</si>
  <si>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</si>
  <si>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</si>
  <si>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</si>
  <si>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</si>
  <si>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</si>
  <si>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</si>
  <si>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</si>
  <si>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</si>
  <si>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</si>
  <si>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</si>
  <si>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</si>
  <si>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</si>
  <si>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</si>
  <si>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</si>
  <si>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</si>
  <si>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</si>
  <si>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</si>
  <si>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</si>
  <si>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</si>
  <si>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</si>
  <si>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</si>
  <si>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</si>
  <si>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</si>
  <si>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</si>
  <si>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</si>
  <si>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</si>
  <si>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</si>
  <si>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</si>
  <si>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</si>
  <si>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</si>
  <si>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</si>
  <si>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</si>
  <si>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</si>
  <si>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</si>
  <si>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</si>
  <si>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</si>
  <si>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</si>
  <si>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</si>
  <si>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</si>
  <si>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</si>
  <si>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</si>
  <si>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</si>
  <si>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</si>
  <si>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</si>
  <si>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</si>
  <si>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</si>
  <si>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</si>
  <si>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</si>
  <si>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</si>
  <si>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</si>
  <si>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</si>
  <si>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</si>
  <si>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</si>
  <si>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</si>
  <si>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</si>
  <si>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</si>
  <si>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</si>
  <si>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</si>
  <si>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</si>
  <si>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</si>
  <si>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</si>
  <si>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</si>
  <si>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</si>
  <si>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</si>
  <si>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</si>
  <si>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</si>
  <si>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</si>
  <si>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</si>
  <si>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</si>
  <si>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</si>
  <si>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</si>
  <si>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</si>
  <si>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</si>
  <si>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</si>
  <si>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</si>
  <si>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</si>
  <si>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</si>
  <si>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</si>
  <si>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</si>
  <si>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</si>
  <si>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</si>
  <si>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</si>
  <si>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</si>
  <si>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</si>
  <si>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</si>
  <si>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</si>
  <si>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</si>
  <si>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</si>
  <si>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</si>
  <si>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</si>
  <si>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</si>
  <si>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</si>
  <si>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</si>
  <si>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</si>
  <si>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</si>
  <si>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</si>
  <si>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</si>
  <si>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</si>
  <si>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</si>
  <si>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</si>
  <si>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</si>
  <si>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</si>
  <si>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</si>
  <si>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</si>
  <si>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</si>
  <si>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</si>
  <si>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</si>
  <si>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</si>
  <si>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</si>
  <si>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</si>
  <si>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</si>
  <si>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</si>
  <si>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</si>
  <si>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</si>
  <si>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</si>
  <si>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</si>
  <si>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</si>
  <si>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</si>
  <si>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</si>
  <si>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</si>
  <si>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</si>
  <si>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</si>
  <si>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</si>
  <si>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</si>
  <si>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</si>
  <si>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</si>
  <si>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</si>
  <si>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</si>
  <si>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</si>
  <si>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</si>
  <si>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</si>
  <si>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</si>
  <si>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</si>
  <si>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</si>
  <si>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</si>
  <si>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</si>
  <si>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</si>
  <si>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</si>
  <si>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</si>
  <si>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</si>
  <si>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</si>
  <si>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</si>
  <si>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</si>
  <si>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</si>
  <si>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</si>
  <si>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</si>
  <si>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</si>
  <si>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</si>
  <si>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</si>
  <si>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</si>
  <si>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</si>
  <si>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</si>
  <si>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</si>
  <si>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</si>
  <si>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</si>
  <si>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</si>
  <si>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</si>
  <si>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</si>
  <si>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</si>
  <si>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</si>
  <si>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</si>
  <si>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</si>
  <si>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</si>
  <si>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</si>
  <si>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</si>
  <si>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</si>
  <si>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</si>
  <si>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</si>
  <si>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</si>
  <si>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</si>
  <si>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</si>
  <si>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</si>
  <si>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</si>
  <si>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</si>
  <si>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</si>
  <si>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</si>
  <si>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</si>
  <si>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</si>
  <si>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</si>
  <si>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</si>
  <si>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</si>
  <si>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</si>
  <si>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</si>
  <si>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</si>
  <si>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</si>
  <si>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</si>
  <si>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</si>
  <si>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</si>
  <si>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</si>
  <si>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</si>
  <si>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</si>
  <si>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</si>
  <si>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</si>
  <si>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</si>
  <si>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</si>
  <si>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</si>
  <si>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</si>
  <si>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</si>
  <si>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</si>
  <si>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</si>
  <si>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</si>
  <si>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</si>
  <si>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</si>
  <si>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</si>
  <si>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</si>
  <si>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</si>
  <si>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</si>
  <si>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</si>
  <si>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</si>
  <si>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</si>
  <si>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</si>
  <si>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</si>
  <si>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</si>
  <si>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</si>
  <si>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</si>
  <si>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</si>
  <si>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</si>
  <si>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</si>
  <si>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</si>
  <si>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</si>
  <si>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</si>
  <si>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</si>
  <si>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</si>
  <si>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</si>
  <si>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</si>
  <si>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</si>
  <si>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</si>
  <si>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</si>
  <si>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</si>
  <si>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</si>
  <si>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</si>
  <si>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</si>
  <si>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</si>
  <si>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</si>
  <si>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</si>
  <si>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</si>
  <si>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</si>
  <si>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</si>
  <si>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</si>
  <si>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</si>
  <si>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</si>
  <si>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</si>
  <si>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</si>
  <si>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</si>
  <si>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</si>
  <si>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</si>
  <si>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</si>
  <si>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</si>
  <si>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</si>
  <si>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</si>
  <si>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</si>
  <si>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</si>
  <si>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</si>
  <si>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</si>
  <si>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</si>
  <si>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</si>
  <si>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</si>
  <si>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</si>
  <si>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</si>
  <si>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</si>
  <si>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</si>
  <si>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</si>
  <si>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</si>
  <si>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</si>
  <si>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</si>
  <si>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</si>
  <si>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</si>
  <si>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</si>
  <si>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</si>
  <si>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</si>
  <si>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</si>
  <si>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</si>
  <si>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</si>
  <si>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</si>
  <si>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</si>
  <si>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</si>
  <si>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</si>
  <si>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</si>
  <si>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</si>
  <si>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</si>
  <si>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</si>
  <si>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</si>
  <si>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</si>
  <si>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</si>
  <si>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</si>
  <si>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</si>
  <si>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</si>
  <si>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</si>
  <si>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</si>
  <si>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</si>
  <si>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</si>
  <si>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</si>
  <si>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</si>
  <si>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</si>
  <si>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</si>
  <si>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</si>
  <si>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</si>
  <si>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</si>
  <si>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</si>
  <si>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</si>
  <si>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</si>
  <si>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</si>
  <si>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</si>
  <si>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</si>
  <si>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</si>
  <si>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</si>
  <si>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</si>
  <si>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</si>
  <si>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</si>
  <si>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</si>
  <si>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</si>
  <si>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</si>
  <si>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</si>
  <si>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</si>
  <si>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</si>
  <si>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</si>
  <si>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</si>
  <si>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</si>
  <si>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</si>
  <si>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</si>
  <si>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</si>
  <si>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</si>
  <si>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</si>
  <si>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</si>
  <si>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</si>
  <si>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</si>
  <si>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</si>
  <si>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</si>
  <si>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</si>
  <si>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</si>
  <si>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</si>
  <si>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</si>
  <si>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</si>
  <si>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</si>
  <si>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</si>
  <si>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</si>
  <si>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</si>
  <si>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</si>
  <si>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</si>
  <si>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</si>
  <si>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</si>
  <si>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</si>
  <si>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</si>
  <si>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</si>
  <si>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</si>
  <si>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</si>
  <si>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</si>
  <si>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</si>
  <si>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</si>
  <si>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</si>
  <si>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</si>
  <si>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</si>
  <si>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</si>
  <si>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</si>
  <si>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</si>
  <si>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</si>
  <si>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</si>
  <si>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</si>
  <si>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</si>
  <si>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</si>
  <si>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</si>
  <si>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</si>
  <si>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</si>
  <si>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</si>
  <si>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</si>
  <si>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</si>
  <si>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</si>
  <si>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</si>
  <si>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</si>
  <si>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</si>
  <si>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</si>
  <si>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</si>
  <si>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</si>
  <si>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</si>
  <si>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</si>
  <si>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</si>
  <si>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</si>
  <si>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</si>
  <si>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</si>
  <si>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</si>
  <si>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</si>
  <si>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</si>
  <si>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</si>
  <si>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</si>
  <si>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</si>
  <si>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</si>
  <si>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</si>
  <si>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</si>
  <si>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</si>
  <si>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</si>
  <si>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</si>
  <si>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</si>
  <si>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</si>
  <si>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</si>
  <si>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</si>
  <si>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</si>
  <si>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</si>
  <si>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</si>
  <si>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</si>
  <si>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</si>
  <si>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</si>
  <si>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</si>
  <si>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</si>
  <si>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</si>
  <si>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</si>
  <si>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</si>
  <si>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</si>
  <si>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</si>
  <si>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</si>
  <si>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</si>
  <si>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</si>
  <si>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</si>
  <si>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</si>
  <si>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</si>
  <si>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</si>
  <si>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</si>
  <si>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</si>
  <si>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</si>
  <si>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</si>
  <si>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</si>
  <si>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</si>
  <si>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</si>
  <si>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</si>
  <si>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</si>
  <si>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</si>
  <si>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</si>
  <si>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</si>
  <si>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</si>
  <si>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</si>
  <si>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</si>
  <si>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</si>
  <si>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</si>
  <si>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</si>
  <si>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</si>
  <si>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</si>
  <si>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</si>
  <si>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</si>
  <si>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</si>
  <si>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</si>
  <si>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</si>
  <si>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</si>
  <si>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</si>
  <si>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</si>
  <si>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</si>
  <si>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</si>
  <si>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</si>
  <si>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</si>
  <si>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</si>
  <si>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</si>
  <si>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</si>
  <si>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</si>
  <si>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</si>
  <si>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</si>
  <si>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</si>
  <si>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</si>
  <si>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</si>
  <si>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</si>
  <si>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</si>
  <si>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</si>
  <si>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</si>
  <si>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</si>
  <si>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</si>
  <si>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</si>
  <si>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</si>
  <si>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</si>
  <si>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</si>
  <si>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</si>
  <si>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</si>
  <si>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</si>
  <si>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</si>
  <si>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</si>
  <si>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</si>
  <si>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</si>
  <si>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</si>
  <si>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</si>
  <si>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</si>
  <si>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</si>
  <si>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</si>
  <si>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</si>
  <si>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</si>
  <si>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</si>
  <si>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</si>
  <si>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</si>
  <si>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</si>
  <si>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</si>
  <si>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</si>
  <si>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</si>
  <si>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</si>
  <si>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</si>
  <si>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</si>
  <si>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</si>
  <si>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</si>
  <si>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</si>
  <si>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</si>
  <si>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</si>
  <si>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</si>
  <si>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</si>
  <si>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</si>
  <si>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</si>
  <si>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</si>
  <si>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</si>
  <si>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</si>
  <si>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</si>
  <si>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</si>
  <si>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</si>
  <si>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</si>
  <si>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</si>
  <si>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</si>
  <si>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</si>
  <si>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</si>
  <si>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</si>
  <si>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</si>
  <si>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</si>
  <si>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</si>
  <si>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</si>
  <si>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</si>
  <si>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</si>
  <si>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</si>
  <si>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</si>
  <si>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</si>
  <si>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</si>
  <si>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</si>
  <si>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</si>
  <si>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</si>
  <si>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</si>
  <si>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</si>
  <si>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</si>
  <si>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</si>
  <si>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</si>
  <si>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</si>
  <si>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</si>
  <si>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</si>
  <si>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</si>
  <si>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</si>
  <si>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</si>
  <si>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</si>
  <si>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</si>
  <si>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</si>
  <si>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</si>
  <si>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</si>
  <si>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</si>
  <si>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</si>
  <si>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</si>
  <si>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</si>
  <si>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</si>
  <si>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</si>
  <si>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</si>
  <si>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</si>
  <si>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</si>
  <si>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</si>
  <si>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</si>
  <si>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</si>
  <si>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</si>
  <si>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</si>
  <si>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</si>
  <si>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</si>
  <si>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</si>
  <si>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</si>
  <si>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</si>
  <si>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</si>
  <si>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</si>
  <si>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</si>
  <si>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</si>
  <si>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</si>
  <si>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</si>
  <si>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</si>
  <si>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</si>
  <si>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</si>
  <si>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</si>
  <si>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</si>
  <si>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</si>
  <si>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</si>
  <si>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</si>
  <si>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</si>
  <si>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</si>
  <si>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</si>
  <si>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</si>
  <si>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</si>
  <si>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</si>
  <si>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</si>
  <si>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</si>
  <si>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</si>
  <si>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</si>
  <si>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</si>
  <si>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</si>
  <si>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</si>
  <si>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</si>
  <si>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</si>
  <si>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</si>
  <si>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</si>
  <si>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</si>
  <si>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</si>
  <si>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</si>
  <si>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</si>
  <si>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</si>
  <si>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</si>
  <si>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</si>
  <si>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</si>
  <si>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</si>
  <si>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</si>
  <si>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</si>
  <si>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</si>
  <si>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</si>
  <si>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</si>
  <si>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</si>
  <si>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</si>
  <si>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</si>
  <si>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</si>
  <si>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</si>
  <si>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</si>
  <si>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</si>
  <si>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</si>
  <si>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</si>
  <si>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</si>
  <si>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</si>
  <si>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</si>
  <si>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</si>
  <si>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</si>
  <si>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</si>
  <si>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</si>
  <si>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</si>
  <si>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</si>
  <si>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</si>
  <si>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</si>
  <si>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</si>
  <si>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</si>
  <si>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</si>
  <si>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</si>
  <si>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</si>
  <si>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</si>
  <si>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</si>
  <si>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</si>
  <si>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</si>
  <si>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</si>
  <si>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</si>
  <si>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</si>
  <si>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</si>
  <si>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</si>
  <si>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</si>
  <si>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</si>
  <si>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</si>
  <si>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</si>
  <si>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</si>
  <si>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</si>
  <si>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</si>
  <si>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</si>
  <si>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</si>
  <si>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</si>
  <si>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</si>
  <si>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</si>
  <si>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</si>
  <si>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</si>
  <si>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</si>
  <si>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</si>
  <si>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</si>
  <si>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</si>
  <si>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</si>
  <si>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</si>
  <si>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</si>
  <si>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</si>
  <si>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</si>
  <si>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</si>
  <si>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</si>
  <si>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</si>
  <si>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</si>
  <si>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</si>
  <si>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</si>
  <si>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</si>
  <si>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</si>
  <si>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</si>
  <si>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</si>
  <si>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</si>
  <si>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</si>
  <si>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</si>
  <si>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</si>
  <si>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</si>
  <si>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</si>
  <si>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</si>
  <si>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</si>
  <si>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</si>
  <si>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</si>
  <si>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</si>
  <si>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</si>
  <si>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</si>
  <si>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</si>
  <si>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</si>
  <si>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</si>
  <si>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</si>
  <si>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</si>
  <si>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</si>
  <si>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</si>
  <si>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</si>
  <si>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</si>
  <si>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</si>
  <si>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</si>
  <si>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</si>
  <si>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</si>
  <si>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</si>
  <si>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</si>
  <si>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</si>
  <si>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</si>
  <si>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</si>
  <si>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</si>
  <si>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</si>
  <si>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</si>
  <si>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</si>
  <si>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</si>
  <si>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</si>
  <si>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</si>
  <si>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</si>
  <si>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</si>
  <si>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</si>
  <si>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</si>
  <si>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</si>
  <si>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</si>
  <si>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</si>
  <si>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</si>
  <si>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</si>
  <si>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</si>
  <si>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</si>
  <si>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</si>
  <si>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</si>
  <si>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</si>
  <si>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</si>
  <si>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</si>
  <si>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</si>
  <si>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</si>
  <si>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</si>
  <si>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</si>
  <si>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</si>
  <si>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</si>
  <si>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</si>
  <si>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</si>
  <si>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</si>
  <si>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</si>
  <si>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</si>
  <si>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</si>
  <si>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</si>
  <si>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</si>
  <si>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</si>
  <si>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</si>
  <si>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</si>
  <si>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</si>
  <si>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</si>
  <si>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</si>
  <si>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</si>
  <si>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</si>
  <si>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</si>
  <si>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</si>
  <si>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</si>
  <si>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</si>
  <si>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</si>
  <si>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</si>
  <si>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</si>
  <si>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</si>
  <si>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</si>
  <si>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</si>
  <si>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</si>
  <si>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</si>
  <si>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</si>
  <si>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</si>
  <si>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</si>
  <si>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</si>
  <si>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</si>
  <si>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</si>
  <si>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</si>
  <si>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</si>
  <si>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</si>
  <si>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</si>
  <si>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</si>
  <si>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</si>
  <si>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</si>
  <si>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</si>
  <si>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</si>
  <si>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</si>
  <si>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</si>
  <si>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</si>
  <si>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</si>
  <si>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</si>
  <si>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</si>
  <si>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</si>
  <si>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</si>
  <si>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</si>
  <si>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</si>
  <si>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</si>
  <si>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</si>
  <si>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</si>
  <si>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</si>
  <si>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</si>
  <si>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</si>
  <si>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</si>
  <si>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</si>
  <si>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</si>
  <si>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</si>
  <si>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</si>
  <si>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</si>
  <si>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</si>
  <si>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</si>
  <si>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</si>
  <si>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</si>
  <si>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</si>
  <si>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</si>
  <si>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</si>
  <si>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</si>
  <si>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</si>
  <si>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</si>
  <si>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</si>
  <si>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</si>
  <si>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</si>
  <si>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</si>
  <si>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</si>
  <si>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</si>
  <si>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</si>
  <si>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</si>
  <si>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</si>
  <si>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</si>
  <si>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</si>
  <si>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</si>
  <si>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</si>
  <si>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</si>
  <si>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</si>
  <si>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</si>
  <si>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</si>
  <si>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</si>
  <si>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</si>
  <si>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</si>
  <si>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</si>
  <si>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</si>
  <si>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</si>
  <si>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</si>
  <si>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</si>
  <si>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</si>
  <si>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</si>
  <si>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</si>
  <si>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</si>
  <si>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</si>
  <si>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</si>
  <si>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</si>
  <si>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</si>
  <si>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</si>
  <si>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</si>
  <si>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</si>
  <si>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</si>
  <si>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</si>
  <si>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</si>
  <si>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</si>
  <si>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</si>
  <si>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</si>
  <si>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</si>
  <si>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</si>
  <si>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</si>
  <si>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</si>
  <si>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</si>
  <si>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</si>
  <si>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</si>
  <si>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</si>
  <si>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</si>
  <si>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</si>
  <si>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</si>
  <si>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</si>
  <si>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</si>
  <si>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</si>
  <si>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</si>
  <si>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</si>
  <si>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</si>
  <si>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</si>
  <si>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</si>
  <si>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</si>
  <si>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</si>
  <si>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</si>
  <si>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</si>
  <si>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</si>
  <si>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</si>
  <si>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</si>
  <si>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</si>
  <si>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</si>
  <si>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</si>
  <si>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</si>
  <si>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</si>
  <si>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</si>
  <si>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</si>
  <si>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</si>
  <si>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</si>
  <si>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</si>
  <si>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</si>
  <si>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</si>
  <si>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</si>
  <si>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</si>
  <si>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</si>
  <si>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</si>
  <si>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</si>
  <si>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</si>
  <si>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</si>
  <si>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</si>
  <si>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</si>
  <si>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</si>
  <si>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</si>
  <si>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</si>
  <si>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</si>
  <si>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</si>
  <si>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</si>
  <si>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</si>
  <si>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</si>
  <si>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</si>
  <si>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</si>
  <si>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</si>
  <si>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</si>
  <si>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</si>
  <si>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</si>
  <si>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</si>
  <si>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</si>
  <si>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</si>
  <si>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</si>
  <si>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</si>
  <si>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</si>
  <si>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</si>
  <si>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</si>
  <si>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</si>
  <si>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</si>
  <si>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</si>
  <si>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</si>
  <si>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</si>
  <si>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</si>
  <si>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</si>
  <si>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</si>
  <si>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</si>
  <si>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</si>
  <si>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</si>
  <si>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</si>
  <si>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</si>
  <si>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</si>
  <si>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</si>
  <si>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</si>
  <si>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</si>
  <si>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</si>
  <si>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</si>
  <si>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</si>
  <si>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</si>
  <si>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</si>
  <si>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</si>
  <si>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</si>
  <si>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</si>
  <si>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</si>
  <si>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</si>
  <si>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</si>
  <si>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</si>
  <si>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</si>
  <si>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</si>
  <si>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</si>
  <si>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</si>
  <si>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</si>
  <si>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</si>
  <si>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</si>
  <si>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</si>
  <si>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</si>
  <si>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</si>
  <si>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</si>
  <si>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</si>
  <si>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</si>
  <si>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</si>
  <si>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</si>
  <si>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</si>
  <si>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</si>
  <si>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</si>
  <si>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</si>
  <si>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</si>
  <si>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</si>
  <si>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</si>
  <si>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</si>
  <si>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</si>
  <si>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</si>
  <si>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</si>
  <si>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</si>
  <si>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</si>
  <si>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</si>
  <si>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</si>
  <si>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</si>
  <si>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</si>
  <si>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</si>
  <si>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</si>
  <si>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</si>
  <si>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</si>
  <si>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</si>
  <si>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</si>
  <si>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</si>
  <si>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</si>
  <si>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</si>
  <si>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</si>
  <si>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</si>
  <si>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</si>
  <si>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</si>
  <si>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</si>
  <si>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</si>
  <si>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</si>
  <si>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</si>
  <si>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</si>
  <si>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</si>
  <si>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</si>
  <si>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</si>
  <si>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</si>
  <si>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</si>
  <si>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</si>
  <si>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</si>
  <si>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</si>
  <si>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</si>
  <si>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</si>
  <si>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</si>
  <si>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</si>
  <si>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</si>
  <si>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</si>
  <si>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</si>
  <si>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</si>
  <si>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</si>
  <si>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</si>
  <si>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</si>
  <si>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</si>
  <si>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</si>
  <si>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</si>
  <si>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</si>
  <si>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</si>
  <si>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</si>
  <si>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</si>
  <si>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</si>
  <si>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</si>
  <si>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</si>
  <si>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</si>
  <si>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</si>
  <si>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</si>
  <si>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</si>
  <si>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</si>
  <si>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</si>
  <si>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</si>
  <si>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</si>
  <si>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</si>
  <si>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</si>
  <si>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</si>
  <si>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</si>
  <si>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</si>
  <si>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</si>
  <si>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</si>
  <si>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</si>
  <si>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</si>
  <si>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</si>
  <si>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</si>
  <si>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</si>
  <si>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</si>
  <si>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</si>
  <si>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</si>
  <si>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</si>
  <si>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</si>
  <si>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</si>
  <si>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</si>
  <si>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</si>
  <si>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</si>
  <si>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</si>
  <si>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</si>
  <si>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</si>
  <si>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</si>
  <si>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</si>
  <si>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</si>
  <si>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</si>
  <si>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</si>
  <si>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</si>
  <si>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</si>
  <si>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</si>
  <si>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</si>
  <si>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</si>
  <si>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</si>
  <si>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</si>
  <si>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</si>
  <si>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</si>
  <si>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</si>
  <si>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</si>
  <si>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</si>
  <si>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</si>
  <si>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</si>
  <si>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</si>
  <si>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</si>
  <si>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</si>
  <si>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</si>
  <si>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</si>
  <si>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</si>
  <si>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</si>
  <si>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</si>
  <si>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</si>
  <si>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</si>
  <si>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</si>
  <si>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</si>
  <si>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</si>
  <si>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</si>
  <si>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</si>
  <si>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</si>
  <si>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</si>
  <si>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</si>
  <si>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</si>
  <si>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</si>
  <si>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</si>
  <si>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</si>
  <si>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</si>
  <si>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</si>
  <si>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</si>
  <si>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</si>
  <si>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</si>
  <si>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</si>
  <si>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</si>
  <si>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</si>
  <si>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</si>
  <si>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</si>
  <si>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</si>
  <si>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</si>
  <si>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</si>
  <si>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</si>
  <si>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</si>
  <si>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</si>
  <si>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</si>
  <si>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</si>
  <si>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</si>
  <si>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</si>
  <si>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</si>
  <si>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</si>
  <si>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</si>
  <si>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</si>
  <si>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</si>
  <si>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</si>
  <si>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</si>
  <si>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</si>
  <si>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</si>
  <si>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</si>
  <si>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</si>
  <si>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</si>
  <si>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</si>
  <si>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</si>
  <si>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</si>
  <si>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</si>
  <si>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</si>
  <si>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</si>
  <si>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</si>
  <si>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</si>
  <si>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</si>
  <si>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</si>
  <si>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</si>
  <si>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</si>
  <si>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</si>
  <si>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</si>
  <si>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</si>
  <si>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</si>
  <si>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</si>
  <si>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</si>
  <si>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</si>
  <si>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</si>
  <si>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</si>
  <si>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</si>
  <si>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</si>
  <si>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</si>
  <si>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</si>
  <si>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</si>
  <si>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</si>
  <si>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</si>
  <si>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</si>
  <si>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</si>
  <si>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</si>
  <si>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</si>
  <si>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</si>
  <si>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</si>
  <si>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</si>
  <si>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</si>
  <si>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</si>
  <si>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</si>
  <si>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</si>
  <si>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</si>
  <si>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</si>
  <si>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</si>
  <si>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</si>
  <si>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</si>
  <si>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</si>
  <si>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</si>
  <si>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</si>
  <si>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</si>
  <si>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</si>
  <si>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</si>
  <si>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</si>
  <si>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</si>
  <si>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</si>
  <si>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</si>
  <si>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</si>
  <si>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</si>
  <si>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</si>
  <si>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</si>
  <si>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</si>
  <si>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</si>
  <si>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</si>
  <si>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</si>
  <si>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</si>
  <si>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</si>
  <si>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</si>
  <si>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</si>
  <si>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</si>
  <si>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</si>
  <si>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</si>
  <si>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</si>
  <si>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</si>
  <si>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</si>
  <si>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</si>
  <si>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</si>
  <si>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</si>
  <si>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</si>
  <si>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</si>
  <si>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</si>
  <si>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</si>
  <si>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</si>
  <si>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</si>
  <si>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</si>
  <si>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</si>
  <si>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</si>
  <si>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</si>
  <si>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</si>
  <si>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</si>
  <si>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</si>
  <si>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</si>
  <si>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</si>
  <si>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</si>
  <si>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</si>
  <si>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</si>
  <si>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</si>
  <si>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</si>
  <si>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</si>
  <si>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</si>
  <si>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</si>
  <si>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</si>
  <si>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</si>
  <si>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</si>
  <si>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</si>
  <si>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</si>
  <si>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</si>
  <si>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</si>
  <si>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</si>
  <si>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</si>
  <si>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</si>
  <si>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</si>
  <si>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</si>
  <si>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</si>
  <si>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</si>
  <si>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</si>
  <si>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</si>
  <si>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</si>
  <si>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</si>
  <si>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</si>
  <si>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</si>
  <si>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</si>
  <si>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</si>
  <si>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</si>
  <si>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</si>
  <si>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</si>
  <si>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</si>
  <si>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</si>
  <si>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</si>
  <si>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</si>
  <si>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</si>
  <si>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</si>
  <si>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</si>
  <si>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</si>
  <si>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</si>
  <si>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</si>
  <si>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</si>
  <si>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</si>
  <si>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</si>
  <si>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</si>
  <si>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</si>
  <si>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</si>
  <si>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</si>
  <si>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</si>
  <si>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</si>
  <si>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</si>
  <si>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</si>
  <si>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</si>
  <si>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</si>
  <si>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</si>
  <si>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</si>
  <si>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</si>
  <si>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</si>
  <si>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</si>
  <si>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</si>
  <si>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</si>
  <si>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</si>
  <si>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</si>
  <si>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</si>
  <si>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</si>
  <si>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</si>
  <si>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</si>
  <si>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</si>
  <si>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</si>
  <si>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</si>
  <si>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</si>
  <si>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</si>
  <si>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</si>
  <si>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</si>
  <si>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</si>
  <si>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</si>
  <si>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</si>
  <si>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</si>
  <si>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</si>
  <si>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</si>
  <si>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</si>
  <si>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</si>
  <si>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</si>
  <si>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</si>
  <si>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</si>
  <si>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</si>
  <si>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</si>
  <si>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</si>
  <si>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</si>
  <si>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</si>
  <si>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</si>
  <si>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</si>
  <si>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</si>
  <si>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</si>
  <si>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</si>
  <si>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</si>
  <si>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</si>
  <si>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</si>
  <si>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</si>
  <si>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</si>
  <si>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</si>
  <si>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</si>
  <si>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</si>
  <si>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</si>
  <si>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</si>
  <si>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</si>
  <si>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</si>
  <si>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</si>
  <si>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</si>
  <si>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</si>
  <si>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</si>
  <si>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</si>
  <si>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</si>
  <si>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</si>
  <si>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</si>
  <si>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</si>
  <si>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</si>
  <si>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</si>
  <si>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</si>
  <si>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</si>
  <si>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</si>
  <si>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</si>
  <si>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</si>
  <si>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</si>
  <si>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</si>
  <si>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</si>
  <si>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</si>
  <si>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</si>
  <si>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</si>
  <si>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</si>
  <si>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</si>
  <si>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</si>
  <si>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</si>
  <si>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</si>
  <si>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</si>
  <si>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</si>
  <si>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</si>
  <si>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</si>
  <si>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</si>
  <si>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</si>
  <si>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</si>
  <si>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</si>
  <si>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</si>
  <si>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</si>
  <si>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</si>
  <si>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</si>
  <si>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</si>
  <si>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</si>
  <si>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</si>
  <si>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</si>
  <si>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</si>
  <si>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</si>
  <si>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</si>
  <si>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</si>
  <si>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</si>
  <si>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</si>
  <si>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</si>
  <si>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</si>
  <si>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</si>
  <si>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</si>
  <si>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</si>
  <si>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</si>
  <si>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</si>
  <si>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</si>
  <si>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</si>
  <si>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</si>
  <si>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</si>
  <si>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</si>
  <si>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</si>
  <si>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</si>
  <si>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</si>
  <si>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</si>
  <si>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</si>
  <si>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</si>
  <si>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</si>
  <si>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</si>
  <si>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</si>
  <si>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</si>
  <si>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</si>
  <si>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</si>
  <si>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</si>
  <si>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</si>
  <si>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</si>
  <si>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</si>
  <si>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</si>
  <si>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</si>
  <si>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</si>
  <si>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</si>
  <si>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</si>
  <si>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</si>
  <si>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</si>
  <si>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</si>
  <si>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</si>
  <si>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</si>
  <si>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</si>
  <si>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</si>
  <si>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</si>
  <si>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</si>
  <si>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</si>
  <si>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</si>
  <si>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</si>
  <si>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</si>
  <si>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</si>
  <si>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</si>
  <si>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</si>
  <si>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</si>
  <si>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</si>
  <si>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</si>
  <si>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</si>
  <si>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</si>
  <si>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</si>
  <si>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</si>
  <si>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</si>
  <si>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</si>
  <si>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</si>
  <si>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</si>
  <si>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</si>
  <si>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</si>
  <si>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</si>
  <si>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</si>
  <si>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</si>
  <si>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</si>
  <si>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</si>
  <si>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</si>
  <si>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</si>
  <si>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</si>
  <si>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</si>
  <si>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</si>
  <si>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</si>
  <si>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</si>
  <si>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</si>
  <si>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</si>
  <si>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</si>
  <si>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</si>
  <si>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</si>
  <si>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</si>
  <si>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</si>
  <si>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</si>
  <si>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</si>
  <si>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</si>
  <si>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</si>
  <si>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</si>
  <si>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</si>
  <si>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</si>
  <si>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</si>
  <si>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</si>
  <si>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</si>
  <si>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</si>
  <si>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</si>
  <si>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</si>
  <si>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</si>
  <si>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</si>
  <si>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</si>
  <si>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</si>
  <si>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</si>
  <si>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</si>
  <si>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</si>
  <si>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</si>
  <si>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</si>
  <si>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</si>
  <si>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</si>
  <si>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</si>
  <si>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</si>
  <si>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</si>
  <si>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</si>
  <si>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</si>
  <si>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</si>
  <si>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</si>
  <si>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</si>
  <si>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</si>
  <si>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</si>
  <si>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</si>
  <si>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</si>
  <si>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</si>
  <si>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</si>
  <si>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</si>
  <si>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</si>
  <si>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</si>
  <si>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</si>
  <si>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</si>
  <si>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</si>
  <si>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</si>
  <si>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</si>
  <si>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</si>
  <si>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</si>
  <si>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</si>
  <si>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</si>
  <si>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</si>
  <si>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</si>
  <si>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</si>
  <si>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</si>
  <si>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</si>
  <si>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</si>
  <si>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</si>
  <si>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</si>
  <si>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</si>
  <si>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</si>
  <si>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</si>
  <si>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</si>
  <si>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</si>
  <si>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</si>
  <si>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</si>
  <si>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</si>
  <si>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</si>
  <si>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</si>
  <si>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</si>
  <si>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</si>
  <si>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</si>
  <si>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</si>
  <si>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</si>
  <si>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</si>
  <si>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</si>
  <si>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</si>
  <si>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</si>
  <si>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</si>
  <si>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</si>
  <si>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</si>
  <si>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</si>
  <si>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</si>
  <si>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</si>
  <si>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</si>
  <si>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</si>
  <si>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</si>
  <si>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</si>
  <si>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</si>
  <si>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</si>
  <si>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</si>
  <si>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</si>
  <si>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</si>
  <si>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</si>
  <si>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</si>
  <si>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</si>
  <si>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</si>
  <si>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</si>
  <si>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</si>
  <si>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</si>
  <si>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</si>
  <si>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</si>
  <si>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</si>
  <si>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</si>
  <si>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</si>
  <si>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</si>
  <si>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</si>
  <si>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</si>
  <si>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</si>
  <si>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</si>
  <si>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</si>
  <si>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</si>
  <si>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</si>
  <si>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</si>
  <si>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</si>
  <si>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</si>
  <si>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</si>
  <si>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</si>
  <si>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</si>
  <si>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</si>
  <si>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</si>
  <si>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</si>
  <si>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</si>
  <si>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</si>
  <si>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</si>
  <si>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</si>
  <si>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</si>
  <si>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</si>
  <si>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</si>
  <si>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</si>
  <si>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</si>
  <si>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</si>
  <si>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</si>
  <si>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</si>
  <si>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</si>
  <si>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</si>
  <si>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</si>
  <si>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</si>
  <si>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</si>
  <si>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</si>
  <si>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</si>
  <si>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</si>
  <si>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</si>
  <si>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</si>
  <si>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</si>
  <si>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</si>
  <si>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</si>
  <si>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</si>
  <si>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</si>
  <si>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</si>
  <si>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</si>
  <si>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</si>
  <si>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</si>
  <si>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</si>
  <si>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</si>
  <si>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</si>
  <si>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</si>
  <si>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</si>
  <si>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</si>
  <si>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</si>
  <si>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</si>
  <si>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</si>
  <si>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</si>
  <si>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</si>
  <si>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</si>
  <si>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</si>
  <si>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</si>
  <si>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</si>
  <si>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</si>
  <si>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</si>
  <si>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</si>
  <si>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</si>
  <si>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</si>
  <si>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</si>
  <si>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</si>
  <si>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</si>
  <si>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</si>
  <si>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</si>
  <si>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</si>
  <si>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</si>
  <si>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</si>
  <si>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</si>
  <si>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</si>
  <si>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</si>
  <si>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</si>
  <si>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</si>
  <si>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</si>
  <si>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</si>
  <si>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</si>
  <si>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</si>
  <si>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</si>
  <si>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</si>
  <si>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</si>
  <si>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</si>
  <si>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</si>
  <si>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</si>
  <si>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</si>
  <si>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</si>
  <si>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</si>
  <si>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</si>
  <si>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</si>
  <si>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</si>
  <si>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</si>
  <si>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</si>
  <si>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</si>
  <si>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</si>
  <si>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</si>
  <si>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</si>
  <si>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</si>
  <si>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</si>
  <si>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</si>
  <si>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</si>
  <si>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</si>
  <si>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</si>
  <si>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</si>
  <si>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</si>
  <si>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</si>
  <si>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</si>
  <si>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</si>
  <si>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</si>
  <si>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</si>
  <si>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</si>
  <si>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</si>
  <si>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</si>
  <si>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</si>
  <si>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</si>
  <si>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</si>
  <si>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</si>
  <si>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</si>
  <si>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</si>
  <si>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</si>
  <si>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</si>
  <si>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</si>
  <si>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</si>
  <si>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</si>
  <si>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</si>
  <si>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</si>
  <si>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</si>
  <si>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</si>
  <si>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</si>
  <si>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</si>
  <si>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</si>
  <si>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</si>
  <si>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</si>
  <si>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</si>
  <si>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</si>
  <si>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</si>
  <si>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</si>
  <si>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</si>
  <si>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</si>
  <si>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</si>
  <si>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</si>
  <si>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</si>
  <si>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</si>
  <si>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</si>
  <si>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</si>
  <si>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</si>
  <si>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</si>
  <si>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</si>
  <si>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</si>
  <si>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</si>
  <si>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</si>
  <si>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</si>
  <si>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</si>
  <si>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</si>
  <si>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</si>
  <si>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</si>
  <si>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</si>
  <si>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</si>
  <si>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</si>
  <si>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</si>
  <si>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</si>
  <si>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</si>
  <si>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</si>
  <si>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</si>
  <si>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</si>
  <si>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</si>
  <si>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</si>
  <si>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</si>
  <si>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</si>
  <si>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</si>
  <si>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</si>
  <si>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</si>
  <si>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</si>
  <si>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</si>
  <si>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</si>
  <si>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</si>
  <si>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</si>
  <si>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</si>
  <si>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</si>
  <si>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</si>
  <si>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</si>
  <si>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</si>
  <si>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</si>
  <si>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</si>
  <si>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</si>
  <si>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</si>
  <si>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</si>
  <si>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</si>
  <si>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</si>
  <si>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</si>
  <si>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</si>
  <si>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</si>
  <si>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</si>
  <si>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</si>
  <si>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</si>
  <si>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</si>
  <si>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</si>
  <si>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</si>
  <si>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</si>
  <si>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</si>
  <si>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</si>
  <si>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</si>
  <si>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</si>
  <si>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</si>
  <si>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</si>
  <si>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</si>
  <si>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</si>
  <si>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</si>
  <si>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</si>
  <si>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</si>
  <si>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</si>
  <si>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</si>
  <si>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</si>
  <si>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</si>
  <si>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</si>
  <si>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</si>
  <si>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</si>
  <si>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</si>
  <si>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</si>
  <si>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</si>
  <si>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</si>
  <si>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</si>
  <si>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</si>
  <si>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</si>
  <si>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</si>
  <si>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</si>
  <si>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</si>
  <si>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</si>
  <si>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</si>
  <si>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</si>
  <si>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</si>
  <si>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</si>
  <si>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</si>
  <si>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</si>
  <si>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</si>
  <si>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</si>
  <si>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</si>
  <si>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</si>
  <si>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</si>
  <si>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</si>
  <si>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</si>
  <si>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</si>
  <si>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</si>
  <si>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</si>
  <si>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</si>
  <si>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</si>
  <si>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</si>
  <si>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</si>
  <si>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</si>
  <si>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</si>
  <si>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</si>
  <si>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</si>
  <si>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</si>
  <si>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</si>
  <si>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</si>
  <si>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</si>
  <si>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</si>
  <si>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</si>
  <si>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</si>
  <si>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</si>
  <si>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</si>
  <si>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</si>
  <si>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</si>
  <si>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</si>
  <si>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</si>
  <si>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</si>
  <si>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</si>
  <si>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</si>
  <si>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</si>
  <si>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</si>
  <si>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</si>
  <si>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</si>
  <si>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</si>
  <si>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</si>
  <si>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</si>
  <si>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</si>
  <si>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</si>
  <si>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</si>
  <si>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</si>
  <si>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</si>
  <si>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</si>
  <si>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</si>
  <si>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</si>
  <si>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</si>
  <si>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</si>
  <si>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</si>
  <si>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</si>
  <si>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</si>
  <si>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</si>
  <si>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</si>
  <si>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</si>
  <si>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</si>
  <si>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</si>
  <si>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</si>
  <si>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</si>
  <si>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</si>
  <si>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</si>
  <si>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</si>
  <si>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</si>
  <si>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</si>
  <si>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</si>
  <si>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</si>
  <si>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</si>
  <si>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</si>
  <si>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</si>
  <si>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</si>
  <si>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</si>
  <si>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</si>
  <si>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</si>
  <si>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</si>
  <si>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</si>
  <si>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</si>
  <si>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</si>
  <si>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</si>
  <si>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</si>
  <si>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</si>
  <si>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</si>
  <si>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</si>
  <si>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</si>
  <si>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</si>
  <si>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</si>
  <si>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</si>
  <si>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</si>
  <si>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</si>
  <si>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</si>
  <si>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</si>
  <si>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</si>
  <si>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</si>
  <si>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</si>
  <si>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</si>
  <si>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</si>
  <si>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</si>
  <si>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</si>
  <si>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</si>
  <si>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</si>
  <si>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</si>
  <si>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</si>
  <si>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</si>
  <si>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</si>
  <si>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</si>
  <si>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</si>
  <si>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</si>
  <si>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</si>
  <si>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</si>
  <si>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</si>
  <si>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</si>
  <si>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</si>
  <si>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</si>
  <si>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</si>
  <si>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</si>
  <si>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</si>
  <si>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</si>
  <si>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</si>
  <si>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</si>
  <si>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</si>
  <si>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</si>
  <si>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</si>
  <si>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</si>
  <si>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</si>
  <si>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</si>
  <si>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</si>
  <si>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</si>
  <si>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</si>
  <si>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</si>
  <si>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</si>
  <si>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</si>
  <si>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</si>
  <si>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</si>
  <si>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</si>
  <si>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</si>
  <si>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</si>
  <si>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</si>
  <si>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</si>
  <si>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</si>
  <si>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</si>
  <si>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</si>
  <si>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</si>
  <si>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</si>
  <si>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</si>
  <si>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</si>
  <si>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</si>
  <si>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</si>
  <si>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</si>
  <si>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</si>
  <si>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</si>
  <si>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</si>
  <si>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</si>
  <si>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</si>
  <si>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</si>
  <si>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</si>
  <si>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</si>
  <si>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</si>
  <si>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</si>
  <si>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</si>
  <si>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</si>
  <si>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</si>
  <si>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</si>
  <si>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</si>
  <si>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</si>
  <si>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</si>
  <si>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</si>
  <si>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</si>
  <si>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</si>
  <si>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</si>
  <si>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</si>
  <si>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</si>
  <si>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</si>
  <si>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</si>
  <si>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</si>
  <si>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</si>
  <si>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</si>
  <si>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</si>
  <si>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</si>
  <si>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</si>
  <si>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</si>
  <si>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</si>
  <si>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</si>
  <si>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</si>
  <si>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</si>
  <si>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</si>
  <si>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</si>
  <si>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</si>
  <si>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</si>
  <si>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</si>
  <si>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</si>
  <si>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</si>
  <si>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</si>
  <si>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</si>
  <si>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</si>
  <si>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</si>
  <si>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</si>
  <si>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</si>
  <si>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</si>
  <si>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</si>
  <si>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</si>
  <si>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</si>
  <si>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</si>
  <si>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</si>
  <si>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</si>
  <si>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</si>
  <si>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</si>
  <si>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</si>
  <si>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</si>
  <si>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</si>
  <si>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</si>
  <si>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</si>
  <si>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</si>
  <si>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</si>
  <si>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</si>
  <si>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</si>
  <si>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</si>
  <si>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</si>
  <si>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</si>
  <si>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</si>
  <si>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</si>
  <si>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</si>
  <si>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</si>
  <si>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</si>
  <si>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</si>
  <si>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</si>
  <si>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</si>
  <si>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</si>
  <si>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</si>
  <si>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</si>
  <si>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</si>
  <si>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</si>
  <si>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</si>
  <si>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</si>
  <si>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</si>
  <si>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</si>
  <si>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</si>
  <si>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</si>
  <si>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</si>
  <si>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</si>
  <si>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</si>
  <si>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</si>
  <si>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</si>
  <si>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</si>
  <si>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</si>
  <si>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</si>
  <si>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</si>
  <si>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</si>
  <si>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</si>
  <si>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</si>
  <si>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</si>
  <si>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</si>
  <si>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</si>
  <si>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</si>
  <si>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</si>
  <si>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</si>
  <si>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</si>
  <si>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</si>
  <si>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</si>
  <si>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</si>
  <si>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</si>
  <si>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</si>
  <si>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</si>
  <si>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</si>
  <si>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</si>
  <si>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</si>
  <si>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</si>
  <si>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</si>
  <si>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</si>
  <si>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</si>
  <si>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</si>
  <si>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</si>
  <si>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</si>
  <si>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</si>
  <si>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</si>
  <si>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</si>
  <si>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</si>
  <si>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</si>
  <si>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</si>
  <si>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</si>
  <si>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</si>
  <si>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</si>
  <si>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</si>
  <si>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</si>
  <si>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</si>
  <si>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</si>
  <si>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</si>
  <si>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</si>
  <si>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</si>
  <si>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</si>
  <si>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</si>
  <si>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</si>
  <si>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</si>
  <si>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</si>
  <si>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</si>
  <si>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</si>
  <si>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</si>
  <si>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</si>
  <si>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</si>
  <si>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</si>
  <si>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</si>
  <si>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</si>
  <si>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</si>
  <si>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</si>
  <si>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</si>
  <si>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</si>
  <si>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</si>
  <si>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</si>
  <si>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</si>
  <si>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</si>
  <si>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</si>
  <si>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</si>
  <si>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</si>
  <si>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</si>
  <si>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</si>
  <si>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</si>
  <si>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</si>
  <si>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</si>
  <si>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</si>
  <si>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</si>
  <si>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</si>
  <si>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</si>
  <si>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</si>
  <si>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</si>
  <si>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</si>
  <si>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</si>
  <si>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</si>
  <si>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</si>
  <si>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</si>
  <si>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</si>
  <si>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</si>
  <si>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</si>
  <si>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</si>
  <si>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</si>
  <si>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</si>
  <si>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</si>
  <si>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</si>
  <si>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</si>
  <si>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</si>
  <si>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</si>
  <si>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</si>
  <si>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</si>
  <si>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</si>
  <si>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</si>
  <si>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</si>
  <si>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</si>
  <si>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</si>
  <si>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</si>
  <si>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</si>
  <si>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</si>
  <si>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</si>
  <si>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</si>
  <si>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</si>
  <si>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</si>
  <si>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</si>
  <si>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</si>
  <si>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</si>
  <si>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</si>
  <si>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</si>
  <si>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</si>
  <si>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</si>
  <si>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</si>
  <si>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</si>
  <si>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</si>
  <si>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</si>
  <si>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</si>
  <si>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</si>
  <si>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</si>
  <si>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</si>
  <si>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</si>
  <si>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</si>
  <si>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</si>
  <si>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</si>
  <si>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</si>
  <si>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</si>
  <si>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</si>
  <si>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</si>
  <si>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</si>
  <si>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</si>
  <si>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</si>
  <si>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</si>
  <si>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</si>
  <si>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</si>
  <si>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</si>
  <si>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</si>
  <si>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</si>
  <si>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</si>
  <si>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</si>
  <si>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</si>
  <si>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</si>
  <si>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</si>
  <si>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</si>
  <si>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</si>
  <si>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</si>
  <si>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</si>
  <si>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</si>
  <si>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</si>
  <si>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</si>
  <si>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</si>
  <si>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</si>
  <si>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</si>
  <si>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</si>
  <si>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</si>
  <si>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</si>
  <si>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</si>
  <si>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</si>
  <si>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</si>
  <si>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</si>
  <si>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</si>
  <si>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</si>
  <si>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</si>
  <si>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</si>
  <si>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</si>
  <si>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</si>
  <si>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</si>
  <si>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</si>
  <si>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</si>
  <si>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</si>
  <si>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</si>
  <si>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</si>
  <si>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</si>
  <si>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</si>
  <si>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</si>
  <si>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</si>
  <si>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</si>
  <si>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</si>
  <si>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</si>
  <si>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</si>
  <si>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</si>
  <si>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</si>
  <si>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</si>
  <si>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</si>
  <si>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</si>
  <si>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</si>
  <si>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</si>
  <si>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</si>
  <si>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</si>
  <si>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</si>
  <si>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</si>
  <si>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</si>
  <si>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</si>
  <si>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</si>
  <si>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</si>
  <si>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</si>
  <si>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</si>
  <si>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</si>
  <si>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</si>
  <si>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</si>
  <si>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</si>
  <si>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</si>
  <si>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</si>
  <si>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</si>
  <si>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</si>
  <si>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</si>
  <si>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</si>
  <si>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</si>
  <si>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</si>
  <si>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</si>
  <si>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</si>
  <si>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</si>
  <si>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</si>
  <si>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</si>
  <si>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</si>
  <si>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</si>
  <si>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</si>
  <si>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</si>
  <si>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</si>
  <si>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</si>
  <si>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</si>
  <si>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</si>
  <si>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</si>
  <si>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</si>
  <si>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</si>
  <si>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</si>
  <si>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</si>
  <si>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</si>
  <si>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</si>
  <si>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</si>
  <si>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</si>
  <si>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</si>
  <si>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</si>
  <si>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</si>
  <si>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</si>
  <si>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</si>
  <si>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</si>
  <si>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</si>
  <si>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</si>
  <si>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</si>
  <si>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</si>
  <si>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</si>
  <si>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</si>
  <si>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</si>
  <si>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</si>
  <si>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</si>
  <si>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</si>
  <si>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</si>
  <si>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</si>
  <si>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</si>
  <si>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</si>
  <si>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</si>
  <si>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</si>
  <si>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</si>
  <si>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</si>
  <si>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</si>
  <si>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</si>
  <si>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</si>
  <si>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</si>
  <si>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</si>
  <si>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</si>
  <si>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</si>
  <si>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</si>
  <si>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</si>
  <si>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</si>
  <si>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</si>
  <si>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</si>
  <si>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</si>
  <si>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</si>
  <si>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</si>
  <si>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</si>
  <si>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</si>
  <si>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</si>
  <si>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</si>
  <si>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</si>
  <si>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</si>
  <si>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</si>
  <si>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</si>
  <si>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</si>
  <si>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</si>
  <si>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</si>
  <si>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</si>
  <si>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</si>
  <si>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</si>
  <si>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</si>
  <si>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</si>
  <si>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</si>
  <si>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</si>
  <si>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</si>
  <si>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</si>
  <si>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</si>
  <si>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</si>
  <si>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</si>
  <si>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</si>
  <si>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</si>
  <si>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</si>
  <si>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</si>
  <si>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</si>
  <si>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</si>
  <si>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</si>
  <si>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</si>
  <si>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</si>
  <si>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</si>
  <si>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</si>
  <si>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</si>
  <si>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</si>
  <si>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</si>
  <si>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</si>
  <si>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</si>
  <si>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</si>
  <si>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</si>
  <si>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</si>
  <si>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</si>
  <si>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</si>
  <si>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</si>
  <si>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</si>
  <si>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</si>
  <si>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</si>
  <si>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</si>
  <si>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</si>
  <si>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</si>
  <si>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</si>
  <si>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</si>
  <si>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</si>
  <si>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</si>
  <si>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</si>
  <si>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</si>
  <si>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</si>
  <si>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</si>
  <si>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</si>
  <si>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</si>
  <si>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</si>
  <si>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</si>
  <si>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</si>
  <si>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</si>
  <si>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</si>
  <si>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</si>
  <si>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</si>
  <si>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</si>
  <si>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</si>
  <si>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</si>
  <si>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</si>
  <si>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</si>
  <si>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</si>
  <si>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</si>
  <si>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</si>
  <si>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</si>
  <si>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</si>
  <si>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</si>
  <si>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</si>
  <si>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</si>
  <si>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</si>
  <si>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</si>
  <si>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</si>
  <si>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</si>
  <si>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</si>
  <si>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</si>
  <si>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</si>
  <si>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</si>
  <si>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</si>
  <si>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</si>
  <si>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</si>
  <si>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</si>
  <si>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</si>
  <si>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</si>
  <si>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</si>
  <si>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</si>
  <si>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</si>
  <si>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</si>
  <si>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</si>
  <si>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</si>
  <si>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</si>
  <si>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</si>
  <si>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</si>
  <si>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</si>
  <si>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</si>
  <si>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</si>
  <si>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</si>
  <si>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</si>
  <si>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</si>
  <si>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</si>
  <si>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</si>
  <si>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</si>
  <si>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</si>
  <si>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</si>
  <si>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</si>
  <si>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</si>
  <si>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</si>
  <si>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</si>
  <si>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</si>
  <si>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</si>
  <si>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</si>
  <si>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</si>
  <si>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</si>
  <si>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</si>
  <si>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</si>
  <si>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</si>
  <si>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</si>
  <si>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</si>
  <si>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</si>
  <si>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</si>
  <si>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</si>
  <si>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</si>
  <si>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</si>
  <si>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</si>
  <si>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</si>
  <si>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</si>
  <si>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</si>
  <si>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</si>
  <si>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</si>
  <si>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</si>
  <si>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</si>
  <si>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</si>
  <si>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</si>
  <si>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</si>
  <si>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</si>
  <si>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</si>
  <si>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</si>
  <si>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</si>
  <si>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</si>
  <si>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</si>
  <si>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</si>
  <si>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</si>
  <si>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</si>
  <si>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</si>
  <si>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</si>
  <si>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</si>
  <si>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</si>
  <si>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</si>
  <si>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</si>
  <si>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</si>
  <si>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</si>
  <si>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</si>
  <si>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</si>
  <si>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</si>
  <si>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</si>
  <si>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</si>
  <si>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</si>
  <si>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</si>
  <si>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</si>
  <si>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</si>
  <si>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</si>
  <si>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</si>
  <si>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</si>
  <si>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</si>
  <si>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</si>
  <si>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</si>
  <si>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</si>
  <si>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</si>
  <si>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</si>
  <si>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</si>
  <si>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</si>
  <si>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</si>
  <si>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</si>
  <si>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</si>
  <si>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</si>
  <si>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</si>
  <si>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</si>
  <si>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</si>
  <si>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</si>
  <si>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</si>
  <si>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</si>
  <si>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</si>
  <si>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</si>
  <si>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</si>
  <si>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</si>
  <si>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</si>
  <si>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</si>
  <si>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</si>
  <si>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</si>
  <si>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</si>
  <si>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</si>
  <si>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</si>
  <si>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</si>
  <si>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</si>
  <si>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</si>
  <si>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</si>
  <si>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</si>
  <si>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</si>
  <si>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</si>
  <si>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</si>
  <si>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</si>
  <si>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</si>
  <si>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</si>
  <si>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</si>
  <si>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</si>
  <si>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</si>
  <si>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</si>
  <si>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</si>
  <si>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</si>
  <si>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</si>
  <si>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</si>
  <si>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</si>
  <si>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</si>
  <si>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</si>
  <si>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</si>
  <si>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</si>
  <si>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</si>
  <si>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</si>
  <si>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</si>
  <si>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</si>
  <si>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</si>
  <si>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</si>
  <si>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</si>
  <si>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</si>
  <si>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</si>
  <si>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</si>
  <si>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</si>
  <si>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</si>
  <si>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</si>
  <si>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</si>
  <si>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</si>
  <si>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</si>
  <si>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</si>
  <si>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</si>
  <si>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</si>
  <si>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</si>
  <si>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</si>
  <si>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</si>
  <si>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</si>
  <si>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</si>
  <si>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</si>
  <si>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</si>
  <si>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</si>
  <si>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</si>
  <si>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</si>
  <si>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</si>
  <si>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</si>
  <si>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</si>
  <si>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</si>
  <si>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</si>
  <si>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</si>
  <si>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</si>
  <si>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</si>
  <si>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</si>
  <si>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</si>
  <si>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</si>
  <si>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</si>
  <si>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</si>
  <si>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</si>
  <si>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</si>
  <si>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</si>
  <si>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</si>
  <si>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</si>
  <si>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</si>
  <si>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</si>
  <si>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</si>
  <si>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</si>
  <si>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</si>
  <si>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</si>
  <si>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</si>
  <si>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</si>
  <si>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</si>
  <si>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</si>
  <si>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</si>
  <si>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</si>
  <si>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</si>
  <si>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</si>
  <si>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</si>
  <si>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</si>
  <si>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</si>
  <si>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</si>
  <si>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</si>
  <si>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</si>
  <si>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</si>
  <si>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</si>
  <si>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</si>
  <si>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</si>
  <si>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</si>
  <si>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</si>
  <si>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</si>
  <si>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</si>
  <si>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</si>
  <si>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</si>
  <si>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</si>
  <si>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</si>
  <si>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</si>
  <si>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</si>
  <si>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</si>
  <si>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</si>
  <si>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</si>
  <si>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</si>
  <si>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</si>
  <si>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</si>
  <si>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</si>
  <si>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</si>
  <si>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</si>
  <si>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</si>
  <si>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</si>
  <si>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</si>
  <si>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</si>
  <si>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</si>
  <si>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</si>
  <si>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</si>
  <si>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</si>
  <si>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</si>
  <si>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</si>
  <si>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</si>
  <si>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</si>
  <si>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</si>
  <si>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</si>
  <si>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</si>
  <si>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</si>
  <si>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</si>
  <si>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</si>
  <si>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</si>
  <si>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</si>
  <si>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</si>
  <si>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</si>
  <si>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</si>
  <si>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</si>
  <si>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</si>
  <si>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</si>
  <si>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</si>
  <si>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</si>
  <si>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</si>
  <si>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</si>
  <si>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</si>
  <si>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</si>
  <si>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</si>
  <si>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</si>
  <si>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</si>
  <si>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</si>
  <si>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</si>
  <si>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</si>
  <si>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</si>
  <si>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</si>
  <si>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</si>
  <si>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</si>
  <si>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</si>
  <si>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</si>
  <si>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</si>
  <si>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</si>
  <si>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</si>
  <si>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</si>
  <si>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</si>
  <si>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</si>
  <si>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</si>
  <si>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</si>
  <si>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</si>
  <si>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</si>
  <si>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</si>
  <si>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</si>
  <si>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</si>
  <si>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</si>
  <si>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</si>
  <si>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</si>
  <si>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</si>
  <si>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</si>
  <si>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</si>
  <si>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</si>
  <si>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</si>
  <si>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</si>
  <si>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</si>
  <si>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</si>
  <si>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</si>
  <si>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</si>
  <si>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</si>
  <si>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</si>
  <si>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</si>
  <si>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</si>
  <si>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</si>
  <si>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</si>
  <si>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</si>
  <si>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</si>
  <si>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</si>
  <si>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</si>
  <si>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</si>
  <si>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</si>
  <si>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</si>
  <si>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</si>
  <si>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</si>
  <si>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</si>
  <si>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</si>
  <si>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</si>
  <si>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</si>
  <si>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</si>
  <si>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</si>
  <si>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</si>
  <si>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</si>
  <si>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</si>
  <si>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</si>
  <si>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</si>
  <si>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</si>
  <si>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</si>
  <si>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</si>
  <si>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</si>
  <si>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</si>
  <si>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</si>
  <si>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</si>
  <si>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</si>
  <si>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</si>
  <si>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</si>
  <si>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</si>
  <si>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</si>
  <si>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</si>
  <si>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</si>
  <si>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</si>
  <si>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</si>
  <si>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</si>
  <si>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</si>
  <si>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</si>
  <si>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</si>
  <si>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</si>
  <si>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</si>
  <si>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</si>
  <si>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</si>
  <si>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</si>
  <si>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</si>
  <si>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</si>
  <si>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</si>
  <si>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</si>
  <si>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</si>
  <si>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</si>
  <si>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</si>
  <si>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</si>
  <si>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</si>
  <si>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</si>
  <si>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</si>
  <si>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</si>
  <si>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</si>
  <si>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</si>
  <si>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</si>
  <si>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</si>
  <si>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</si>
  <si>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</si>
  <si>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</si>
  <si>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</si>
  <si>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</si>
  <si>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</si>
  <si>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</si>
  <si>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</si>
  <si>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</si>
  <si>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</si>
  <si>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</si>
  <si>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</si>
  <si>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</si>
  <si>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</si>
  <si>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</si>
  <si>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</si>
  <si>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</si>
  <si>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</si>
  <si>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</si>
  <si>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</si>
  <si>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</si>
  <si>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</si>
  <si>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</si>
  <si>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</si>
  <si>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</si>
  <si>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</si>
  <si>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</si>
  <si>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</si>
  <si>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</si>
  <si>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</si>
  <si>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</si>
  <si>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</si>
  <si>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</si>
  <si>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</si>
  <si>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</si>
  <si>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</si>
  <si>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</si>
  <si>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</si>
  <si>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</si>
  <si>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</si>
  <si>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</si>
  <si>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</si>
  <si>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</si>
  <si>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</si>
  <si>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</si>
  <si>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</si>
  <si>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</si>
  <si>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</si>
  <si>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</si>
  <si>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</si>
  <si>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</si>
  <si>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</si>
  <si>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</si>
  <si>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</si>
  <si>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</si>
  <si>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</si>
  <si>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</si>
  <si>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</si>
  <si>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</si>
  <si>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</si>
  <si>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</si>
  <si>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</si>
  <si>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</si>
  <si>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</si>
  <si>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</si>
  <si>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</si>
  <si>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</si>
  <si>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</si>
  <si>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</si>
  <si>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</si>
  <si>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</si>
  <si>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</si>
  <si>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</si>
  <si>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</si>
  <si>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</si>
  <si>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</si>
  <si>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</si>
  <si>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</si>
  <si>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</si>
  <si>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</si>
  <si>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</si>
  <si>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</si>
  <si>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</si>
  <si>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</si>
  <si>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</si>
  <si>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</si>
  <si>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</si>
  <si>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</si>
  <si>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</si>
  <si>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</si>
  <si>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</si>
  <si>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</si>
  <si>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</si>
  <si>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</si>
  <si>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</si>
  <si>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</si>
  <si>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</si>
  <si>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</si>
  <si>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</si>
  <si>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</si>
  <si>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</si>
  <si>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</si>
  <si>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</si>
  <si>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</si>
  <si>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</si>
  <si>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</si>
  <si>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</si>
  <si>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</si>
  <si>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</si>
  <si>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</si>
  <si>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</si>
  <si>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</si>
  <si>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</si>
  <si>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</si>
  <si>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</si>
  <si>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</si>
  <si>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</si>
  <si>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</si>
  <si>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</si>
  <si>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</si>
  <si>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</si>
  <si>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</si>
  <si>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</si>
  <si>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</si>
  <si>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</si>
  <si>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</si>
  <si>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</si>
  <si>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</si>
  <si>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</si>
  <si>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</si>
  <si>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</si>
  <si>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</si>
  <si>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</si>
  <si>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</si>
  <si>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</si>
  <si>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</si>
  <si>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</si>
  <si>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</si>
  <si>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</si>
  <si>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</si>
  <si>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</si>
  <si>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</si>
  <si>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</si>
  <si>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</si>
  <si>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</si>
  <si>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</si>
  <si>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</si>
  <si>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</si>
  <si>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</si>
  <si>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</si>
  <si>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</si>
  <si>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</si>
  <si>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</si>
  <si>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</si>
  <si>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</si>
  <si>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</si>
  <si>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</si>
  <si>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</si>
  <si>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</si>
  <si>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</si>
  <si>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</si>
  <si>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</si>
  <si>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</si>
  <si>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</si>
  <si>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</si>
  <si>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</si>
  <si>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</si>
  <si>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</si>
  <si>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</si>
  <si>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</si>
  <si>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</si>
  <si>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</si>
  <si>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</si>
  <si>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</si>
  <si>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</si>
  <si>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</si>
  <si>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</si>
  <si>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</si>
  <si>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</si>
  <si>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</si>
  <si>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</si>
  <si>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</si>
  <si>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</si>
  <si>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</si>
  <si>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</si>
  <si>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</si>
  <si>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</si>
  <si>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</si>
  <si>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</si>
  <si>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</si>
  <si>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</si>
  <si>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</si>
  <si>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</si>
  <si>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</si>
  <si>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</si>
  <si>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</si>
  <si>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</si>
  <si>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</si>
  <si>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</si>
  <si>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</si>
  <si>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</si>
  <si>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</si>
  <si>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</si>
  <si>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</si>
  <si>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</si>
  <si>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</si>
  <si>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</si>
  <si>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</si>
  <si>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</si>
  <si>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</si>
  <si>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</si>
  <si>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</si>
  <si>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</si>
  <si>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</si>
  <si>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</si>
  <si>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</si>
  <si>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</si>
  <si>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</si>
  <si>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</si>
  <si>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</si>
  <si>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</si>
  <si>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</si>
  <si>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</si>
  <si>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</si>
  <si>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</si>
  <si>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</si>
  <si>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</si>
  <si>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</si>
  <si>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</si>
  <si>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</si>
  <si>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</si>
  <si>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</si>
  <si>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</si>
  <si>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</si>
  <si>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</si>
  <si>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</si>
  <si>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</si>
  <si>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</si>
  <si>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</si>
  <si>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</si>
  <si>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</si>
  <si>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</si>
  <si>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</si>
  <si>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</si>
  <si>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</si>
  <si>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</si>
  <si>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</si>
  <si>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</si>
  <si>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</si>
  <si>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</si>
  <si>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</si>
  <si>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</si>
  <si>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</si>
  <si>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</si>
  <si>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</si>
  <si>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</si>
  <si>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</si>
  <si>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</si>
  <si>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</si>
  <si>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</si>
  <si>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</si>
  <si>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</si>
  <si>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</si>
  <si>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</si>
  <si>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</si>
  <si>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</si>
  <si>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</si>
  <si>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</si>
  <si>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</si>
  <si>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</si>
  <si>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</si>
  <si>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</si>
  <si>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</si>
  <si>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</si>
  <si>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</si>
  <si>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</si>
  <si>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</si>
  <si>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</si>
  <si>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</si>
  <si>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</si>
  <si>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</si>
  <si>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</si>
  <si>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</si>
  <si>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</si>
  <si>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</si>
  <si>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</si>
  <si>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</si>
  <si>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</si>
  <si>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</si>
  <si>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</si>
  <si>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</si>
  <si>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</si>
  <si>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</si>
  <si>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</si>
  <si>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</si>
  <si>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</si>
  <si>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</si>
  <si>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</si>
  <si>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</si>
  <si>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</si>
  <si>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</si>
  <si>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</si>
  <si>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</si>
  <si>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</si>
  <si>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</si>
  <si>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</si>
  <si>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</si>
  <si>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</si>
  <si>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</si>
  <si>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</si>
  <si>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</si>
  <si>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</si>
  <si>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</si>
  <si>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</si>
  <si>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</si>
  <si>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</si>
  <si>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</si>
  <si>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</si>
  <si>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</si>
  <si>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</si>
  <si>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</si>
  <si>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</si>
  <si>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</si>
  <si>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</si>
  <si>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</si>
  <si>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</si>
  <si>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</si>
  <si>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</si>
  <si>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</si>
  <si>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</si>
  <si>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</si>
  <si>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</si>
  <si>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</si>
  <si>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</si>
  <si>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</si>
  <si>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</si>
  <si>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</si>
  <si>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</si>
  <si>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</si>
  <si>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</si>
  <si>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</si>
  <si>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</si>
  <si>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</si>
  <si>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</si>
  <si>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</si>
  <si>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</si>
  <si>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</si>
  <si>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</si>
  <si>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</si>
  <si>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</si>
  <si>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</si>
  <si>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</si>
  <si>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</si>
  <si>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</si>
  <si>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</si>
  <si>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</si>
  <si>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</si>
  <si>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</si>
  <si>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</si>
  <si>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</si>
  <si>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</si>
  <si>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</si>
  <si>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</si>
  <si>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</si>
  <si>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</si>
  <si>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</si>
  <si>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</si>
  <si>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</si>
  <si>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</si>
  <si>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</si>
  <si>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</si>
  <si>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</si>
  <si>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</si>
  <si>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</si>
  <si>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</si>
  <si>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</si>
  <si>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</si>
  <si>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</si>
  <si>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</si>
  <si>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</si>
  <si>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</si>
  <si>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</si>
  <si>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</si>
  <si>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</si>
  <si>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</si>
  <si>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</si>
  <si>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</si>
  <si>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</si>
  <si>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</si>
  <si>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</si>
  <si>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</si>
  <si>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</si>
  <si>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</si>
  <si>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</si>
  <si>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</si>
  <si>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</si>
  <si>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</si>
  <si>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</si>
  <si>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</si>
  <si>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</si>
  <si>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</si>
  <si>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</si>
  <si>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</si>
  <si>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</si>
  <si>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</si>
  <si>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</si>
  <si>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</si>
  <si>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</si>
  <si>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</si>
  <si>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</si>
  <si>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</si>
  <si>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</si>
  <si>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</si>
  <si>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</si>
  <si>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</si>
  <si>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</si>
  <si>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</si>
  <si>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</si>
  <si>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</si>
  <si>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</si>
  <si>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</si>
  <si>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</si>
  <si>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</si>
  <si>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</si>
  <si>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</si>
  <si>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</si>
  <si>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</si>
  <si>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</si>
  <si>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</si>
  <si>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</si>
  <si>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</si>
  <si>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</si>
  <si>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</si>
  <si>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</si>
  <si>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</si>
  <si>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</si>
  <si>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</si>
  <si>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</si>
  <si>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</si>
  <si>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</si>
  <si>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</si>
  <si>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</si>
  <si>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</si>
  <si>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</si>
  <si>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</si>
  <si>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</si>
  <si>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</si>
  <si>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</si>
  <si>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</si>
  <si>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</si>
  <si>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</si>
  <si>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</si>
  <si>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</si>
  <si>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</si>
  <si>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</si>
  <si>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</si>
  <si>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</si>
  <si>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</si>
  <si>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</si>
  <si>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</si>
  <si>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</si>
  <si>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</si>
  <si>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</si>
  <si>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</si>
  <si>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</si>
  <si>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</si>
  <si>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</si>
  <si>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</si>
  <si>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</si>
  <si>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</si>
  <si>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</si>
  <si>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</si>
  <si>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</si>
  <si>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</si>
  <si>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</si>
  <si>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</si>
  <si>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</si>
  <si>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</si>
  <si>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</si>
  <si>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</si>
  <si>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</si>
  <si>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</si>
  <si>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</si>
  <si>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</si>
  <si>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</si>
  <si>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</si>
  <si>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</si>
  <si>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</si>
  <si>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</si>
  <si>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</si>
  <si>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</si>
  <si>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</si>
  <si>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</si>
  <si>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</si>
  <si>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</si>
  <si>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</si>
  <si>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</si>
  <si>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</si>
  <si>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</si>
  <si>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</si>
  <si>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</si>
  <si>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</si>
  <si>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</si>
  <si>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</si>
  <si>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</si>
  <si>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</si>
  <si>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</si>
  <si>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</si>
  <si>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</si>
  <si>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</si>
  <si>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</si>
  <si>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</si>
  <si>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</si>
  <si>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</si>
  <si>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</si>
  <si>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</si>
  <si>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</si>
  <si>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</si>
  <si>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</si>
  <si>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</si>
  <si>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</si>
  <si>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</si>
  <si>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</si>
  <si>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</si>
  <si>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</si>
  <si>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</si>
  <si>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</si>
  <si>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</si>
  <si>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</si>
  <si>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</si>
  <si>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</si>
  <si>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</si>
  <si>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</si>
  <si>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</si>
  <si>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</si>
  <si>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</si>
  <si>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</si>
  <si>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</si>
  <si>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</si>
  <si>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</si>
  <si>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</si>
  <si>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</si>
  <si>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</si>
  <si>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</si>
  <si>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</si>
  <si>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</si>
  <si>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</si>
  <si>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</si>
  <si>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</si>
  <si>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</si>
  <si>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</si>
  <si>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</si>
  <si>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</si>
  <si>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</si>
  <si>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</si>
  <si>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</si>
  <si>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</si>
  <si>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</si>
  <si>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</si>
  <si>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</si>
  <si>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</si>
  <si>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</si>
  <si>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</si>
  <si>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</si>
  <si>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</si>
  <si>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</si>
  <si>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</si>
  <si>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</si>
  <si>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</si>
  <si>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</si>
  <si>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</si>
  <si>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</si>
  <si>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</si>
  <si>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</si>
  <si>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</si>
  <si>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</si>
  <si>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</si>
  <si>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</si>
  <si>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</si>
  <si>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</si>
  <si>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</si>
  <si>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</si>
  <si>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</si>
  <si>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</si>
  <si>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</si>
  <si>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</si>
  <si>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</si>
  <si>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</si>
  <si>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</si>
  <si>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</si>
  <si>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</si>
  <si>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</si>
  <si>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</si>
  <si>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</si>
  <si>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</si>
  <si>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</si>
  <si>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</si>
  <si>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</si>
  <si>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</si>
  <si>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</si>
  <si>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</si>
  <si>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</si>
  <si>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</si>
  <si>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</si>
  <si>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</si>
  <si>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</si>
  <si>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</si>
  <si>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</si>
  <si>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</si>
  <si>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</si>
  <si>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</si>
  <si>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</si>
  <si>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</si>
  <si>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</si>
  <si>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</si>
  <si>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</si>
  <si>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</si>
  <si>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</si>
  <si>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</si>
  <si>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</si>
  <si>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</si>
  <si>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</si>
  <si>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</si>
  <si>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</si>
  <si>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</si>
  <si>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</si>
  <si>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</si>
  <si>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</si>
  <si>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</si>
  <si>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</si>
  <si>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</si>
  <si>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</si>
  <si>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</si>
  <si>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</si>
  <si>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</si>
  <si>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</si>
  <si>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</si>
  <si>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</si>
  <si>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</si>
  <si>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</si>
  <si>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</si>
  <si>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</si>
  <si>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</si>
  <si>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</si>
  <si>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</si>
  <si>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</si>
  <si>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</si>
  <si>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</si>
  <si>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</si>
  <si>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</si>
  <si>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</si>
  <si>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</si>
  <si>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</si>
  <si>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</si>
  <si>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</si>
  <si>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</si>
  <si>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</si>
  <si>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</si>
  <si>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</si>
  <si>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</si>
  <si>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</si>
  <si>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</si>
  <si>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</si>
  <si>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</si>
  <si>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</si>
  <si>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</si>
  <si>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</si>
  <si>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</si>
  <si>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</si>
  <si>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</si>
  <si>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</si>
  <si>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</si>
  <si>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</si>
  <si>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</si>
  <si>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</si>
  <si>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</si>
  <si>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</si>
  <si>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</si>
  <si>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</si>
  <si>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</si>
  <si>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</si>
  <si>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</si>
  <si>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</si>
  <si>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</si>
  <si>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</si>
  <si>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</si>
  <si>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</si>
  <si>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</si>
  <si>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</si>
  <si>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</si>
  <si>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</si>
  <si>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</si>
  <si>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</si>
  <si>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</si>
  <si>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</si>
  <si>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</si>
  <si>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</si>
  <si>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</si>
  <si>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</si>
  <si>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</si>
  <si>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</si>
  <si>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</si>
  <si>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</si>
  <si>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</si>
  <si>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</si>
  <si>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</si>
  <si>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</si>
  <si>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</si>
  <si>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</si>
  <si>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</si>
  <si>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</si>
  <si>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</si>
  <si>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</si>
  <si>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</si>
  <si>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</si>
  <si>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</si>
  <si>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</si>
  <si>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</si>
  <si>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</si>
  <si>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</si>
  <si>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</si>
  <si>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</si>
  <si>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</si>
  <si>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</si>
  <si>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</si>
  <si>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</si>
  <si>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</si>
  <si>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</si>
  <si>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</si>
  <si>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</si>
  <si>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</si>
  <si>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</si>
  <si>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</si>
  <si>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</si>
  <si>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</si>
  <si>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</si>
  <si>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</si>
  <si>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</si>
  <si>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</si>
  <si>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</si>
  <si>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</si>
  <si>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</si>
  <si>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</si>
  <si>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</si>
  <si>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</si>
  <si>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</si>
  <si>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</si>
  <si>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</si>
  <si>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</si>
  <si>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</si>
  <si>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</si>
  <si>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</si>
  <si>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</si>
  <si>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</si>
  <si>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</si>
  <si>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</si>
  <si>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</si>
  <si>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</si>
  <si>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</si>
  <si>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</si>
  <si>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</si>
  <si>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</si>
  <si>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</si>
  <si>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</si>
  <si>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</si>
  <si>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</si>
  <si>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</si>
  <si>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</si>
  <si>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</si>
  <si>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</si>
  <si>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</si>
  <si>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</si>
  <si>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</si>
  <si>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</si>
  <si>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</si>
  <si>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</si>
  <si>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</si>
  <si>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</si>
  <si>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</si>
  <si>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</si>
  <si>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</si>
  <si>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</si>
  <si>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</si>
  <si>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</si>
  <si>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</si>
  <si>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</si>
  <si>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</si>
  <si>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</si>
  <si>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</si>
  <si>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</si>
  <si>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</si>
  <si>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</si>
  <si>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</si>
  <si>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</si>
  <si>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</si>
  <si>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</si>
  <si>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</si>
  <si>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</si>
  <si>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</si>
  <si>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</si>
  <si>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</si>
  <si>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</si>
  <si>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</si>
  <si>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</si>
  <si>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</si>
  <si>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</si>
  <si>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</si>
  <si>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</si>
  <si>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</si>
  <si>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</si>
  <si>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</si>
  <si>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</si>
  <si>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</si>
  <si>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</si>
  <si>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</si>
  <si>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</si>
  <si>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</si>
  <si>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</si>
  <si>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</si>
  <si>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</si>
  <si>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</si>
  <si>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</si>
  <si>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</si>
  <si>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</si>
  <si>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</si>
  <si>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</si>
  <si>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</si>
  <si>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</si>
  <si>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</si>
  <si>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</si>
  <si>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</si>
  <si>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</si>
  <si>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</si>
  <si>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</si>
  <si>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</si>
  <si>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</si>
  <si>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</si>
  <si>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</si>
  <si>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</si>
  <si>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</si>
  <si>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</si>
  <si>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</si>
  <si>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</si>
  <si>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</si>
  <si>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</si>
  <si>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</si>
  <si>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</si>
  <si>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</si>
  <si>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</si>
  <si>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</si>
  <si>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</si>
  <si>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</si>
  <si>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</si>
  <si>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</si>
  <si>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</si>
  <si>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</si>
  <si>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</si>
  <si>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</si>
  <si>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</si>
  <si>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</si>
  <si>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</si>
  <si>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</si>
  <si>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</si>
  <si>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</si>
  <si>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</si>
  <si>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</si>
  <si>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</si>
  <si>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</si>
  <si>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</si>
  <si>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</si>
  <si>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</si>
  <si>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</si>
  <si>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</si>
  <si>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</si>
  <si>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</si>
  <si>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</si>
  <si>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</si>
  <si>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</si>
  <si>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</si>
  <si>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</si>
  <si>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</si>
  <si>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</si>
  <si>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</si>
  <si>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</si>
  <si>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</si>
  <si>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</si>
  <si>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</si>
  <si>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</si>
  <si>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</si>
  <si>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</si>
  <si>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</si>
  <si>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</si>
  <si>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</si>
  <si>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</si>
  <si>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</si>
  <si>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</si>
  <si>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</si>
  <si>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</si>
  <si>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</si>
  <si>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</si>
  <si>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</si>
  <si>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</si>
  <si>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</si>
  <si>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</si>
  <si>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</si>
  <si>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</si>
  <si>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</si>
  <si>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</si>
  <si>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</si>
  <si>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</si>
  <si>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</si>
  <si>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</si>
  <si>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</si>
  <si>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</si>
  <si>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</si>
  <si>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</si>
  <si>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</si>
  <si>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</si>
  <si>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</si>
  <si>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</si>
  <si>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</si>
  <si>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</si>
  <si>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</si>
  <si>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</si>
  <si>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</si>
  <si>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</si>
  <si>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</si>
  <si>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</si>
  <si>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</si>
  <si>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</si>
  <si>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</si>
  <si>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</si>
  <si>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</si>
  <si>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</si>
  <si>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</si>
  <si>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</si>
  <si>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</si>
  <si>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</si>
  <si>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</si>
  <si>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</si>
  <si>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</si>
  <si>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</si>
  <si>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</si>
  <si>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</si>
  <si>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</si>
  <si>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</si>
  <si>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</si>
  <si>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</si>
  <si>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</si>
  <si>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</si>
  <si>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</si>
  <si>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</si>
  <si>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</si>
  <si>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</si>
  <si>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</si>
  <si>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</si>
  <si>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</si>
  <si>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</si>
  <si>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</si>
  <si>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</si>
  <si>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</si>
  <si>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</si>
  <si>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</si>
  <si>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</si>
  <si>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</si>
  <si>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</si>
  <si>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</si>
  <si>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</si>
  <si>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</si>
  <si>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</si>
  <si>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</si>
  <si>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</si>
  <si>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</si>
  <si>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</si>
  <si>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</si>
  <si>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</si>
  <si>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</si>
  <si>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</si>
  <si>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</si>
  <si>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</si>
  <si>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</si>
  <si>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</si>
  <si>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</si>
  <si>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</si>
  <si>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</si>
  <si>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</si>
  <si>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</si>
  <si>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</si>
  <si>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</si>
  <si>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</si>
  <si>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</si>
  <si>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</si>
  <si>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</si>
  <si>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</si>
  <si>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</si>
  <si>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</si>
  <si>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</si>
  <si>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</si>
  <si>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</si>
  <si>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</si>
  <si>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</si>
  <si>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</si>
  <si>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</si>
  <si>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</si>
  <si>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</si>
  <si>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</si>
  <si>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</si>
  <si>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</si>
  <si>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</si>
  <si>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</si>
  <si>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</si>
  <si>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</si>
  <si>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</si>
  <si>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</si>
  <si>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</si>
  <si>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</si>
  <si>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</si>
  <si>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</si>
  <si>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</si>
  <si>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</si>
  <si>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</si>
  <si>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</si>
  <si>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</si>
  <si>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</si>
  <si>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</si>
  <si>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</si>
  <si>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</si>
  <si>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</si>
  <si>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</si>
  <si>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</si>
  <si>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</si>
  <si>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</si>
  <si>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</si>
  <si>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</si>
  <si>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</si>
  <si>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</si>
  <si>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</si>
  <si>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</si>
  <si>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</si>
  <si>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</si>
  <si>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</si>
  <si>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</si>
  <si>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</si>
  <si>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</si>
  <si>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</si>
  <si>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</si>
  <si>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</si>
  <si>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</si>
  <si>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</si>
  <si>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</si>
  <si>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</si>
  <si>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</si>
  <si>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</si>
  <si>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</si>
  <si>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</si>
  <si>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</si>
  <si>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</si>
  <si>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</si>
  <si>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</si>
  <si>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</si>
  <si>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</si>
  <si>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</si>
  <si>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</si>
  <si>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</si>
  <si>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</si>
  <si>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</si>
  <si>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</si>
  <si>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</si>
  <si>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</si>
  <si>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</si>
  <si>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</si>
  <si>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</si>
  <si>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</si>
  <si>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</si>
  <si>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</si>
  <si>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</si>
  <si>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</si>
  <si>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</si>
  <si>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</si>
  <si>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</si>
  <si>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</si>
  <si>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</si>
  <si>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</si>
  <si>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</si>
  <si>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</si>
  <si>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</si>
  <si>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</si>
  <si>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</si>
  <si>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</si>
  <si>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</si>
  <si>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</si>
  <si>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</si>
  <si>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</si>
  <si>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</si>
  <si>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</si>
  <si>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</si>
  <si>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</si>
  <si>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</si>
  <si>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</si>
  <si>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</si>
  <si>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</si>
  <si>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</si>
  <si>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</si>
  <si>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</si>
  <si>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</si>
  <si>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</si>
  <si>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</si>
  <si>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</si>
  <si>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</si>
  <si>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</si>
  <si>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</si>
  <si>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</si>
  <si>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</si>
  <si>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</si>
  <si>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</si>
  <si>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</si>
  <si>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</si>
  <si>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</si>
  <si>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</si>
  <si>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</si>
  <si>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</si>
  <si>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</si>
  <si>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</si>
  <si>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</si>
  <si>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</si>
  <si>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</si>
  <si>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</si>
  <si>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</si>
  <si>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</si>
  <si>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</si>
  <si>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</si>
  <si>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</si>
  <si>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</si>
  <si>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</si>
  <si>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</si>
  <si>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</si>
  <si>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</si>
  <si>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</si>
  <si>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</si>
  <si>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</si>
  <si>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</si>
  <si>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</si>
  <si>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</si>
  <si>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</si>
  <si>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</si>
  <si>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</si>
  <si>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</si>
  <si>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</si>
  <si>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</si>
  <si>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</si>
  <si>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</si>
  <si>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</si>
  <si>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</si>
  <si>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</si>
  <si>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</si>
  <si>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</si>
  <si>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</si>
  <si>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</si>
  <si>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</si>
  <si>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</si>
  <si>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</si>
  <si>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</si>
  <si>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</si>
  <si>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</si>
  <si>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</si>
  <si>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</si>
  <si>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</si>
  <si>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</si>
  <si>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</si>
  <si>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</si>
  <si>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</si>
  <si>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</si>
  <si>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</si>
  <si>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</si>
  <si>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</si>
  <si>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</si>
  <si>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</si>
  <si>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</si>
  <si>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</si>
  <si>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</si>
  <si>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</si>
  <si>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</si>
  <si>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</si>
  <si>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</si>
  <si>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</si>
  <si>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</si>
  <si>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</si>
  <si>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</si>
  <si>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</si>
  <si>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</si>
  <si>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</si>
  <si>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</si>
  <si>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</si>
  <si>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</si>
  <si>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</si>
  <si>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</si>
  <si>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</si>
  <si>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</si>
  <si>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</si>
  <si>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</si>
  <si>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</si>
  <si>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</si>
  <si>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</si>
  <si>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</si>
  <si>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</si>
  <si>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</si>
  <si>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</si>
  <si>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</si>
  <si>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</si>
  <si>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</si>
  <si>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</si>
  <si>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</si>
  <si>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</si>
  <si>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</si>
  <si>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</si>
  <si>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</si>
  <si>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</si>
  <si>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</si>
  <si>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</si>
  <si>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</si>
  <si>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</si>
  <si>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</si>
  <si>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</si>
  <si>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</si>
  <si>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</si>
  <si>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</si>
  <si>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</si>
  <si>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</si>
  <si>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</si>
  <si>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</si>
  <si>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</si>
  <si>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</si>
  <si>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</si>
  <si>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</si>
  <si>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</si>
  <si>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</si>
  <si>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</si>
  <si>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</si>
  <si>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</si>
  <si>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</si>
  <si>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</si>
  <si>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</si>
  <si>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</si>
  <si>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</si>
  <si>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</si>
  <si>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</si>
  <si>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</si>
  <si>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</si>
  <si>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</si>
  <si>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</si>
  <si>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</si>
  <si>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</si>
  <si>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</si>
  <si>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</si>
  <si>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</si>
  <si>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</si>
  <si>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</si>
  <si>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</si>
  <si>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</si>
  <si>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</si>
  <si>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</si>
  <si>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</si>
  <si>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</si>
  <si>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</si>
  <si>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</si>
  <si>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</si>
  <si>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</si>
  <si>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</si>
  <si>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</si>
  <si>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</si>
  <si>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</si>
  <si>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</si>
  <si>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</si>
  <si>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</si>
  <si>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</si>
  <si>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</si>
  <si>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</si>
  <si>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</si>
  <si>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</si>
  <si>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</si>
  <si>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</si>
  <si>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</si>
  <si>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</si>
  <si>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</si>
  <si>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</si>
  <si>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</si>
  <si>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</si>
  <si>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</si>
  <si>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</si>
  <si>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</si>
  <si>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</si>
  <si>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</si>
  <si>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</si>
  <si>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</si>
  <si>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</si>
  <si>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</si>
  <si>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</si>
  <si>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</si>
  <si>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</si>
  <si>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</si>
  <si>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</si>
  <si>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</si>
  <si>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</si>
  <si>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</si>
  <si>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</si>
  <si>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</si>
  <si>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</si>
  <si>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</si>
  <si>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</si>
  <si>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</si>
  <si>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</si>
  <si>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</si>
  <si>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</si>
  <si>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</si>
  <si>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</si>
  <si>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</si>
  <si>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</si>
  <si>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</si>
  <si>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</si>
  <si>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</si>
  <si>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</si>
  <si>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</si>
  <si>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</si>
  <si>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</si>
  <si>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</si>
  <si>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</si>
  <si>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</si>
  <si>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</si>
  <si>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</si>
  <si>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</si>
  <si>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</si>
  <si>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</si>
  <si>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</si>
  <si>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</si>
  <si>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</si>
  <si>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</si>
  <si>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</si>
  <si>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</si>
  <si>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</si>
  <si>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</si>
  <si>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</si>
  <si>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</si>
  <si>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</si>
  <si>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</si>
  <si>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</si>
  <si>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</si>
  <si>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</si>
  <si>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</si>
  <si>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</si>
  <si>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</si>
  <si>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</si>
  <si>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</si>
  <si>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</si>
  <si>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</si>
  <si>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</si>
  <si>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</si>
  <si>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</si>
  <si>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</si>
  <si>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</si>
  <si>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</si>
  <si>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</si>
  <si>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</si>
  <si>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</si>
  <si>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</si>
  <si>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</si>
  <si>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</si>
  <si>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</si>
  <si>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</si>
  <si>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</si>
  <si>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</si>
  <si>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</si>
  <si>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</si>
  <si>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</si>
  <si>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</si>
  <si>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</si>
  <si>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</si>
  <si>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</si>
  <si>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</si>
  <si>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</si>
  <si>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</si>
  <si>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</si>
  <si>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</si>
  <si>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</si>
  <si>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</si>
  <si>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</si>
  <si>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</si>
  <si>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</si>
  <si>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</si>
  <si>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</si>
  <si>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</si>
  <si>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</si>
  <si>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</si>
  <si>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</si>
  <si>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</si>
  <si>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</si>
  <si>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</si>
  <si>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</si>
  <si>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</si>
  <si>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</si>
  <si>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</si>
  <si>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</si>
  <si>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</si>
  <si>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</si>
  <si>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</si>
  <si>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</si>
  <si>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</si>
  <si>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</si>
  <si>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</si>
  <si>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</si>
  <si>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</si>
  <si>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</si>
  <si>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</si>
  <si>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</si>
  <si>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</si>
  <si>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</si>
  <si>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</si>
  <si>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</si>
  <si>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</si>
  <si>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</si>
  <si>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</si>
  <si>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</si>
  <si>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</si>
  <si>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</si>
  <si>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</si>
  <si>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</si>
  <si>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</si>
  <si>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</si>
  <si>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</si>
  <si>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</si>
  <si>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</si>
  <si>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</si>
  <si>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</si>
  <si>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</si>
  <si>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</si>
  <si>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</si>
  <si>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</si>
  <si>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</si>
  <si>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</si>
  <si>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</si>
  <si>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</si>
  <si>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</si>
  <si>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</si>
  <si>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</si>
  <si>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</si>
  <si>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</si>
  <si>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</si>
  <si>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</si>
  <si>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</si>
  <si>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</si>
  <si>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</si>
  <si>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</si>
  <si>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</si>
  <si>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</si>
  <si>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</si>
  <si>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</si>
  <si>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</si>
  <si>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</si>
  <si>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</si>
  <si>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</si>
  <si>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</si>
  <si>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</si>
  <si>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</si>
  <si>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</si>
  <si>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</si>
  <si>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</si>
  <si>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</si>
  <si>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</si>
  <si>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</si>
  <si>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</si>
  <si>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</si>
  <si>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</si>
  <si>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</si>
  <si>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</si>
  <si>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</si>
  <si>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</si>
  <si>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</si>
  <si>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</si>
  <si>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</si>
  <si>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</si>
  <si>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</si>
  <si>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</si>
  <si>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</si>
  <si>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</si>
  <si>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</si>
  <si>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</si>
  <si>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</si>
  <si>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</si>
  <si>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</si>
  <si>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</si>
  <si>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</si>
  <si>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</si>
  <si>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</si>
  <si>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</si>
  <si>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</si>
  <si>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</si>
  <si>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</si>
  <si>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</si>
  <si>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</si>
  <si>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</si>
  <si>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</si>
  <si>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</si>
  <si>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</si>
  <si>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</si>
  <si>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</si>
  <si>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</si>
  <si>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</si>
  <si>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</si>
  <si>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</si>
  <si>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</si>
  <si>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</si>
  <si>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</si>
  <si>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</si>
  <si>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</si>
  <si>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</si>
  <si>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</si>
  <si>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</si>
  <si>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</si>
  <si>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</si>
  <si>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</si>
  <si>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</si>
  <si>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</si>
  <si>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</si>
  <si>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</si>
  <si>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</si>
  <si>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</si>
  <si>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</si>
  <si>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</si>
  <si>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</si>
  <si>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</si>
  <si>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</si>
  <si>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</si>
  <si>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</si>
  <si>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</si>
  <si>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</si>
  <si>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</si>
  <si>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</si>
  <si>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</si>
  <si>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</si>
  <si>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</si>
  <si>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</si>
  <si>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</si>
  <si>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</si>
  <si>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</si>
  <si>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</si>
  <si>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</si>
  <si>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</si>
  <si>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</si>
  <si>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</si>
  <si>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</si>
  <si>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</si>
  <si>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</si>
  <si>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</si>
  <si>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</si>
  <si>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</si>
  <si>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</si>
  <si>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</si>
  <si>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</si>
  <si>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</si>
  <si>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</si>
  <si>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</si>
  <si>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</si>
  <si>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</si>
  <si>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</si>
  <si>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</si>
  <si>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</si>
  <si>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</si>
  <si>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</si>
  <si>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</si>
  <si>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</si>
  <si>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</si>
  <si>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</si>
  <si>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</si>
  <si>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</si>
  <si>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</si>
  <si>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</si>
  <si>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</si>
  <si>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</si>
  <si>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</si>
  <si>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</si>
  <si>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</si>
  <si>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</si>
  <si>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</si>
  <si>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</si>
  <si>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</si>
  <si>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</si>
  <si>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</si>
  <si>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</si>
  <si>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</si>
  <si>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</si>
  <si>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</si>
  <si>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</si>
  <si>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</si>
  <si>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</si>
  <si>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</si>
  <si>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</si>
  <si>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</si>
  <si>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</si>
  <si>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</si>
  <si>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</si>
  <si>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</si>
  <si>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</si>
  <si>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</si>
  <si>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</si>
  <si>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</si>
  <si>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</si>
  <si>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</si>
  <si>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</si>
  <si>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</si>
  <si>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</si>
  <si>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</si>
  <si>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</si>
  <si>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</si>
  <si>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</si>
  <si>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</si>
  <si>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</si>
  <si>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</si>
  <si>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</si>
  <si>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</si>
  <si>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</si>
  <si>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</si>
  <si>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</si>
  <si>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</si>
  <si>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</si>
  <si>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</si>
  <si>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</si>
  <si>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</si>
  <si>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</si>
  <si>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</si>
  <si>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</si>
  <si>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</si>
  <si>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</si>
  <si>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</si>
  <si>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</si>
  <si>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</si>
  <si>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</si>
  <si>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</si>
  <si>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</si>
  <si>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</si>
  <si>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</si>
  <si>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</si>
  <si>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</si>
  <si>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</si>
  <si>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</si>
  <si>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</si>
  <si>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</si>
  <si>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</si>
  <si>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</si>
  <si>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</si>
  <si>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</si>
  <si>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</si>
  <si>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</si>
  <si>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</si>
  <si>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</si>
  <si>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</si>
  <si>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</si>
  <si>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</si>
  <si>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</si>
  <si>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</si>
  <si>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</si>
  <si>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</si>
  <si>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</si>
  <si>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</si>
  <si>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</si>
  <si>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</si>
  <si>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</si>
  <si>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</si>
  <si>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</si>
  <si>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</si>
  <si>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</si>
  <si>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</si>
  <si>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</si>
  <si>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</si>
  <si>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</si>
  <si>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</si>
  <si>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</si>
  <si>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</si>
  <si>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</si>
  <si>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</si>
  <si>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</si>
  <si>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</si>
  <si>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</si>
  <si>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</si>
  <si>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</si>
  <si>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</si>
  <si>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</si>
  <si>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</si>
  <si>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</si>
  <si>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</si>
  <si>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</si>
  <si>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</si>
  <si>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</si>
  <si>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</si>
  <si>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</si>
  <si>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</si>
  <si>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</si>
  <si>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</si>
  <si>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</si>
  <si>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</si>
  <si>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</si>
  <si>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</si>
  <si>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</si>
  <si>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</si>
  <si>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</si>
  <si>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</si>
  <si>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</si>
  <si>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</si>
  <si>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</si>
  <si>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</si>
  <si>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</si>
  <si>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</si>
  <si>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</si>
  <si>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</si>
  <si>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</si>
  <si>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</si>
  <si>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</si>
  <si>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</si>
  <si>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</si>
  <si>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</si>
  <si>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</si>
  <si>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</si>
  <si>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</si>
  <si>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</si>
  <si>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</si>
  <si>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</si>
  <si>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</si>
  <si>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</si>
  <si>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</si>
  <si>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</si>
  <si>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</si>
  <si>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</si>
  <si>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</si>
  <si>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</si>
  <si>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</si>
  <si>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</si>
  <si>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</si>
  <si>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</si>
  <si>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</si>
  <si>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</si>
  <si>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</si>
  <si>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</si>
  <si>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</si>
  <si>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</si>
  <si>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</si>
  <si>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</si>
  <si>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</si>
  <si>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</si>
  <si>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</si>
  <si>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</si>
  <si>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</si>
  <si>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</si>
  <si>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</si>
  <si>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</si>
  <si>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</si>
  <si>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</si>
  <si>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</si>
  <si>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</si>
  <si>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</si>
  <si>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</si>
  <si>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</si>
  <si>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</si>
  <si>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</si>
  <si>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</si>
  <si>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</si>
  <si>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</si>
  <si>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</si>
  <si>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</si>
  <si>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</si>
  <si>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</si>
  <si>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</si>
  <si>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</si>
  <si>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</si>
  <si>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</si>
  <si>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</si>
  <si>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</si>
  <si>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</si>
  <si>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</si>
  <si>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</si>
  <si>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</si>
  <si>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</si>
  <si>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</si>
  <si>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</si>
  <si>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</si>
  <si>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</si>
  <si>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</si>
  <si>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</si>
  <si>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</si>
  <si>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</si>
  <si>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</si>
  <si>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</si>
  <si>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</si>
  <si>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</si>
  <si>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</si>
  <si>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</si>
  <si>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</si>
  <si>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</si>
  <si>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</si>
  <si>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</si>
  <si>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</si>
  <si>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</si>
  <si>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</si>
  <si>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</si>
  <si>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</si>
  <si>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</si>
  <si>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</si>
  <si>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</si>
  <si>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</si>
  <si>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</si>
  <si>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</si>
  <si>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</si>
  <si>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</si>
  <si>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</si>
  <si>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</si>
  <si>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</si>
  <si>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</si>
  <si>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</si>
  <si>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</si>
  <si>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</si>
  <si>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</si>
  <si>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</si>
  <si>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</si>
  <si>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</si>
  <si>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</si>
  <si>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</si>
  <si>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</si>
  <si>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</si>
  <si>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</si>
  <si>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</si>
  <si>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</si>
  <si>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</si>
  <si>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</si>
  <si>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</si>
  <si>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</si>
  <si>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</si>
  <si>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</si>
  <si>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</si>
  <si>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</si>
  <si>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</si>
  <si>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</si>
  <si>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</si>
  <si>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</si>
  <si>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</si>
  <si>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</si>
  <si>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</si>
  <si>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</si>
  <si>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</si>
  <si>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</si>
  <si>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</si>
  <si>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</si>
  <si>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</si>
  <si>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</si>
  <si>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</si>
  <si>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</si>
  <si>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</si>
  <si>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</si>
  <si>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</si>
  <si>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</si>
  <si>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</si>
  <si>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</si>
  <si>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</si>
  <si>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</si>
  <si>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</si>
  <si>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</si>
  <si>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</si>
  <si>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</si>
  <si>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</si>
  <si>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</si>
  <si>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</si>
  <si>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</si>
  <si>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</si>
  <si>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</si>
  <si>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</si>
  <si>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</si>
  <si>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</si>
  <si>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</si>
  <si>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</si>
  <si>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</si>
  <si>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</si>
  <si>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</si>
  <si>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</si>
  <si>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</si>
  <si>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</si>
  <si>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</si>
  <si>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</si>
  <si>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</si>
  <si>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</si>
  <si>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</si>
  <si>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</si>
  <si>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</si>
  <si>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</si>
  <si>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</si>
  <si>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</si>
  <si>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</si>
  <si>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</si>
  <si>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</si>
  <si>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</si>
  <si>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</si>
  <si>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</si>
  <si>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</si>
  <si>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</si>
  <si>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</si>
  <si>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</si>
  <si>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</si>
  <si>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</si>
  <si>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</si>
  <si>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</si>
  <si>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</si>
  <si>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</si>
  <si>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</si>
  <si>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</si>
  <si>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</si>
  <si>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</si>
  <si>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</si>
  <si>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</si>
  <si>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</si>
  <si>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</si>
  <si>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</si>
  <si>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</si>
  <si>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</si>
  <si>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</si>
  <si>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</si>
  <si>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</si>
  <si>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</si>
  <si>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</si>
  <si>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</si>
  <si>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</si>
  <si>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</si>
  <si>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</si>
  <si>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</si>
  <si>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</si>
  <si>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</si>
  <si>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</si>
  <si>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</si>
  <si>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</si>
  <si>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</si>
  <si>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</si>
  <si>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</si>
  <si>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</si>
  <si>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</si>
  <si>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</si>
  <si>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</si>
  <si>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</si>
  <si>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</si>
  <si>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</si>
  <si>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</si>
  <si>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</si>
  <si>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</si>
  <si>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</si>
  <si>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</si>
  <si>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</si>
  <si>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</si>
  <si>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</si>
  <si>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</si>
  <si>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</si>
  <si>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</si>
  <si>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</si>
  <si>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</si>
  <si>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</si>
  <si>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</si>
  <si>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</si>
  <si>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</si>
  <si>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</si>
  <si>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</si>
  <si>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</si>
  <si>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</si>
  <si>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</si>
  <si>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</si>
  <si>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</si>
  <si>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</si>
  <si>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</si>
  <si>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</si>
  <si>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</si>
  <si>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</si>
  <si>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</si>
  <si>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</si>
  <si>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</si>
  <si>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</si>
  <si>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</si>
  <si>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</si>
  <si>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</si>
  <si>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</si>
  <si>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</si>
  <si>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</si>
  <si>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</si>
  <si>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</si>
  <si>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</si>
  <si>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</si>
  <si>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</si>
  <si>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</si>
  <si>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</si>
  <si>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</si>
  <si>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</si>
  <si>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</si>
  <si>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</si>
  <si>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</si>
  <si>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</si>
  <si>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</si>
  <si>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</si>
  <si>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</si>
  <si>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</si>
  <si>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</si>
  <si>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</si>
  <si>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</si>
  <si>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</si>
  <si>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</si>
  <si>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</si>
  <si>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</si>
  <si>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</si>
  <si>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</si>
  <si>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</si>
  <si>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</si>
  <si>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</si>
  <si>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</si>
  <si>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</si>
  <si>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</si>
  <si>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</si>
  <si>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</si>
  <si>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</si>
  <si>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</si>
  <si>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</si>
  <si>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</si>
  <si>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</si>
  <si>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</si>
  <si>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</si>
  <si>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</si>
  <si>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</si>
  <si>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</si>
  <si>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</si>
  <si>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</si>
  <si>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</si>
  <si>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</si>
  <si>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</si>
  <si>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</si>
  <si>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</si>
  <si>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</si>
  <si>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</si>
  <si>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</si>
  <si>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</si>
  <si>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</si>
  <si>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</si>
  <si>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</si>
  <si>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</si>
  <si>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</si>
  <si>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</si>
  <si>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</si>
  <si>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</si>
  <si>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</si>
  <si>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</si>
  <si>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</si>
  <si>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</si>
  <si>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</si>
  <si>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</si>
  <si>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</si>
  <si>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</si>
  <si>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</si>
  <si>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</si>
  <si>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</si>
  <si>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</si>
  <si>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</si>
  <si>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</si>
  <si>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</si>
  <si>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</si>
  <si>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</si>
  <si>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</si>
  <si>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</si>
  <si>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</si>
  <si>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</si>
  <si>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</si>
  <si>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</si>
  <si>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</si>
  <si>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</si>
  <si>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</si>
  <si>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</si>
  <si>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</si>
  <si>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</si>
  <si>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</si>
  <si>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</si>
  <si>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</si>
  <si>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</si>
  <si>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</si>
  <si>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</si>
  <si>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</si>
  <si>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</si>
  <si>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</si>
  <si>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</si>
  <si>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</si>
  <si>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</si>
  <si>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</si>
  <si>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</si>
  <si>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</si>
  <si>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</si>
  <si>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</si>
  <si>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</si>
  <si>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</si>
  <si>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</si>
  <si>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</si>
  <si>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</si>
  <si>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</si>
  <si>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</si>
  <si>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</si>
  <si>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</si>
  <si>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</si>
  <si>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</si>
  <si>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</si>
  <si>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</si>
  <si>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</si>
  <si>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</si>
  <si>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</si>
  <si>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</si>
  <si>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</si>
  <si>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</si>
  <si>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</si>
  <si>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</si>
  <si>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</si>
  <si>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</si>
  <si>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</si>
  <si>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</si>
  <si>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</si>
  <si>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</si>
  <si>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</si>
  <si>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</si>
  <si>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</si>
  <si>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</si>
  <si>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</si>
  <si>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</si>
  <si>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</si>
  <si>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</si>
  <si>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</si>
  <si>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</si>
  <si>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</si>
  <si>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</si>
  <si>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</si>
  <si>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</si>
  <si>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</si>
  <si>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</si>
  <si>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</si>
  <si>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</si>
  <si>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</si>
  <si>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</si>
  <si>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</si>
  <si>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</si>
  <si>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</si>
  <si>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</si>
  <si>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</si>
  <si>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</si>
  <si>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</si>
  <si>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</si>
  <si>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</si>
  <si>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</si>
  <si>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</si>
  <si>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</si>
  <si>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</si>
  <si>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</si>
  <si>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</si>
  <si>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</si>
  <si>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</si>
  <si>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</si>
  <si>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</si>
  <si>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</si>
  <si>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</si>
  <si>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</si>
  <si>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</si>
  <si>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</si>
  <si>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</si>
  <si>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</si>
  <si>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</si>
  <si>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</si>
  <si>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</si>
  <si>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</si>
  <si>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</si>
  <si>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</si>
  <si>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</si>
  <si>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</si>
  <si>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</si>
  <si>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</si>
  <si>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</si>
  <si>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</si>
  <si>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</si>
  <si>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</si>
  <si>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</si>
  <si>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</si>
  <si>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</si>
  <si>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</si>
  <si>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</si>
  <si>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</si>
  <si>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</si>
  <si>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</si>
  <si>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</si>
  <si>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</si>
  <si>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</si>
  <si>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</si>
  <si>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</si>
  <si>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</si>
  <si>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</si>
  <si>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</si>
  <si>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</si>
  <si>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</si>
  <si>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</si>
  <si>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</si>
  <si>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</si>
  <si>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</si>
  <si>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</si>
  <si>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</si>
  <si>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</si>
  <si>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</si>
  <si>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</si>
  <si>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</si>
  <si>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</si>
  <si>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</si>
  <si>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</si>
  <si>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</si>
  <si>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</si>
  <si>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</si>
  <si>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</si>
  <si>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</si>
  <si>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</si>
  <si>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</si>
  <si>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</si>
  <si>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</si>
  <si>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</si>
  <si>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</si>
  <si>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</si>
  <si>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</si>
  <si>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</si>
  <si>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</si>
  <si>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</si>
  <si>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</si>
  <si>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</si>
  <si>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</si>
  <si>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</si>
  <si>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</si>
  <si>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</si>
  <si>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</si>
  <si>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</si>
  <si>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</si>
  <si>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</si>
  <si>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</si>
  <si>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</si>
  <si>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</si>
  <si>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</si>
  <si>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</si>
  <si>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</si>
  <si>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</si>
  <si>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</si>
  <si>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</si>
  <si>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</si>
  <si>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</si>
  <si>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</si>
  <si>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</si>
  <si>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</si>
  <si>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</si>
  <si>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</si>
  <si>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</si>
  <si>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</si>
  <si>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</si>
  <si>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</si>
  <si>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</si>
  <si>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</si>
  <si>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</si>
  <si>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</si>
  <si>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</si>
  <si>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</si>
  <si>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</si>
  <si>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</si>
  <si>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</si>
  <si>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</si>
  <si>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</si>
  <si>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</si>
  <si>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</si>
  <si>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</si>
  <si>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</si>
  <si>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</si>
  <si>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</si>
  <si>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</si>
  <si>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</si>
  <si>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</si>
  <si>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</si>
  <si>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</si>
  <si>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</si>
  <si>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</si>
  <si>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</si>
  <si>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</si>
  <si>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</si>
  <si>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</si>
  <si>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</si>
  <si>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</si>
  <si>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</si>
  <si>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</si>
  <si>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</si>
  <si>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</si>
  <si>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</si>
  <si>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</si>
  <si>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</si>
  <si>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</si>
  <si>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</si>
  <si>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</si>
  <si>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</si>
  <si>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</si>
  <si>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</si>
  <si>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</si>
  <si>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</si>
  <si>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</si>
  <si>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</si>
  <si>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</si>
  <si>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</si>
  <si>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</si>
  <si>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</si>
  <si>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</si>
  <si>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</si>
  <si>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</si>
  <si>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</si>
  <si>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</si>
  <si>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</si>
  <si>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</si>
  <si>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</si>
  <si>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</si>
  <si>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</si>
  <si>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</si>
  <si>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</si>
  <si>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</si>
  <si>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</si>
  <si>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</si>
  <si>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</si>
  <si>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</si>
  <si>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</si>
  <si>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</si>
  <si>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</si>
  <si>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</si>
  <si>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</si>
  <si>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</si>
  <si>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</si>
  <si>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</si>
  <si>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</si>
  <si>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</si>
  <si>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</si>
  <si>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</si>
  <si>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</si>
  <si>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</si>
  <si>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</si>
  <si>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</si>
  <si>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</si>
  <si>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</si>
  <si>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</si>
  <si>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</si>
  <si>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</si>
  <si>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</si>
  <si>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</si>
  <si>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</si>
  <si>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</si>
  <si>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</si>
  <si>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</si>
  <si>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</si>
  <si>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</si>
  <si>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</si>
  <si>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</si>
  <si>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</si>
  <si>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</si>
  <si>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</si>
  <si>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</si>
  <si>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</si>
  <si>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</si>
  <si>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</si>
  <si>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</si>
  <si>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</si>
  <si>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</si>
  <si>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</si>
  <si>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</si>
  <si>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</si>
  <si>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</si>
  <si>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</si>
  <si>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</si>
  <si>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</si>
  <si>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</si>
  <si>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</si>
  <si>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</si>
  <si>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</si>
  <si>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</si>
  <si>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</si>
  <si>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</si>
  <si>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</si>
  <si>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</si>
  <si>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</si>
  <si>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</si>
  <si>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</si>
  <si>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</si>
  <si>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</si>
  <si>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</si>
  <si>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</si>
  <si>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</si>
  <si>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</si>
  <si>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</si>
  <si>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</si>
  <si>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</si>
  <si>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</si>
  <si>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</si>
  <si>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</si>
  <si>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</si>
  <si>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</si>
  <si>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</si>
  <si>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</si>
  <si>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</si>
  <si>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</si>
  <si>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</si>
  <si>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</si>
  <si>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</si>
  <si>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</si>
  <si>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</si>
  <si>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</si>
  <si>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</si>
  <si>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</si>
  <si>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</si>
  <si>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</si>
  <si>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</si>
  <si>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</si>
  <si>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</si>
  <si>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</si>
  <si>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</si>
  <si>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</si>
  <si>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</si>
  <si>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</si>
  <si>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</si>
  <si>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</si>
  <si>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</si>
  <si>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</si>
  <si>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</si>
  <si>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</si>
  <si>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</si>
  <si>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</si>
  <si>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</si>
  <si>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</si>
  <si>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</si>
  <si>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</si>
  <si>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</si>
  <si>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</si>
  <si>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</si>
  <si>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</si>
  <si>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</si>
  <si>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</si>
  <si>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</si>
  <si>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</si>
  <si>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</si>
  <si>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</si>
  <si>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</si>
  <si>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</si>
  <si>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</si>
  <si>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</si>
  <si>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</si>
  <si>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</si>
  <si>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</si>
  <si>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</si>
  <si>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</si>
  <si>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</si>
  <si>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</si>
  <si>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</si>
  <si>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</si>
  <si>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</si>
  <si>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</si>
  <si>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</si>
  <si>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</si>
  <si>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</si>
  <si>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</si>
  <si>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</si>
  <si>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</si>
  <si>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</si>
  <si>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</si>
  <si>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</si>
  <si>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</si>
  <si>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</si>
  <si>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</si>
  <si>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</si>
  <si>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</si>
  <si>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</si>
  <si>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</si>
  <si>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</si>
  <si>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</si>
  <si>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</si>
  <si>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</si>
  <si>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</si>
  <si>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</si>
  <si>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</si>
  <si>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</si>
  <si>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</si>
  <si>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</si>
  <si>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</si>
  <si>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</si>
  <si>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</si>
  <si>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</si>
  <si>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</si>
  <si>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</si>
  <si>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</si>
  <si>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</si>
  <si>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</si>
  <si>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</si>
  <si>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</si>
  <si>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</si>
  <si>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</si>
  <si>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</si>
  <si>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</si>
  <si>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</si>
  <si>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</si>
  <si>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</si>
  <si>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</si>
  <si>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</si>
  <si>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</si>
  <si>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</si>
  <si>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</si>
  <si>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</si>
  <si>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</si>
  <si>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</si>
  <si>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</si>
  <si>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</si>
  <si>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</si>
  <si>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</si>
  <si>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</si>
  <si>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</si>
  <si>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</si>
  <si>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</si>
  <si>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</si>
  <si>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</si>
  <si>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</si>
  <si>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</si>
  <si>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</si>
  <si>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</si>
  <si>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</si>
  <si>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</si>
  <si>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</si>
  <si>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</si>
  <si>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</si>
  <si>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</si>
  <si>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</si>
  <si>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</si>
  <si>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</si>
  <si>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</si>
  <si>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</si>
  <si>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</si>
  <si>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</si>
  <si>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</si>
  <si>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</si>
  <si>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</si>
  <si>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</si>
  <si>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</si>
  <si>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</si>
  <si>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</si>
  <si>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</si>
  <si>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</si>
  <si>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</si>
  <si>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</si>
  <si>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</si>
  <si>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</si>
  <si>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</si>
  <si>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</si>
  <si>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</si>
  <si>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</si>
  <si>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</si>
  <si>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</si>
  <si>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</si>
  <si>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</si>
  <si>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</si>
  <si>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</si>
  <si>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</si>
  <si>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</si>
  <si>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</si>
  <si>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</si>
  <si>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</si>
  <si>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</si>
  <si>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</si>
  <si>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</si>
  <si>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</si>
  <si>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</si>
  <si>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</si>
  <si>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</si>
  <si>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</si>
  <si>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</si>
  <si>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</si>
  <si>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</si>
  <si>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</si>
  <si>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</si>
  <si>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</si>
  <si>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</si>
  <si>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</si>
  <si>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</si>
  <si>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</si>
  <si>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</si>
  <si>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</si>
  <si>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</si>
  <si>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</si>
  <si>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</si>
  <si>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</si>
  <si>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</si>
  <si>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</si>
  <si>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</si>
  <si>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</si>
  <si>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</si>
  <si>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</si>
  <si>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</si>
  <si>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</si>
  <si>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</si>
  <si>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</si>
  <si>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</si>
  <si>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</si>
  <si>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</si>
  <si>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</si>
  <si>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</si>
  <si>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</si>
  <si>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</si>
  <si>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</si>
  <si>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</si>
  <si>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</si>
  <si>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</si>
  <si>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</si>
  <si>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</si>
  <si>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</si>
  <si>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</si>
  <si>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</si>
  <si>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</si>
  <si>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</si>
  <si>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</si>
  <si>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</si>
  <si>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</si>
  <si>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</si>
  <si>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</si>
  <si>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</si>
  <si>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</si>
  <si>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</si>
  <si>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</si>
  <si>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</si>
  <si>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</si>
  <si>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</si>
  <si>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</si>
  <si>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</si>
  <si>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</si>
  <si>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</si>
  <si>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</si>
  <si>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</si>
  <si>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</si>
  <si>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</si>
  <si>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</si>
  <si>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</si>
  <si>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</si>
  <si>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</si>
  <si>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</si>
  <si>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</si>
  <si>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</si>
  <si>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</si>
  <si>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</si>
  <si>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</si>
  <si>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</si>
  <si>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</si>
  <si>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</si>
  <si>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</si>
  <si>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</si>
  <si>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</si>
  <si>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</si>
  <si>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</si>
  <si>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</si>
  <si>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</si>
  <si>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</si>
  <si>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</si>
  <si>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</si>
  <si>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</si>
  <si>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</si>
  <si>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</si>
  <si>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</si>
  <si>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</si>
  <si>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</si>
  <si>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</si>
  <si>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</si>
  <si>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</si>
  <si>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</si>
  <si>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</si>
  <si>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</si>
  <si>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</si>
  <si>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</si>
  <si>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</si>
  <si>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</si>
  <si>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</si>
  <si>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</si>
  <si>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</si>
  <si>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</si>
  <si>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</si>
  <si>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</si>
  <si>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</si>
  <si>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</si>
  <si>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</si>
  <si>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</si>
  <si>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</si>
  <si>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</si>
  <si>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</si>
  <si>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</si>
  <si>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</si>
  <si>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</si>
  <si>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</si>
  <si>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</si>
  <si>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</si>
  <si>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</si>
  <si>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</si>
  <si>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</si>
  <si>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</si>
  <si>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</si>
  <si>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</si>
  <si>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</si>
  <si>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</si>
  <si>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</si>
  <si>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</si>
  <si>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</si>
  <si>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</si>
  <si>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</si>
  <si>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</si>
  <si>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</si>
  <si>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</si>
  <si>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</si>
  <si>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</si>
  <si>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</si>
  <si>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</si>
  <si>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</si>
  <si>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</si>
  <si>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</si>
  <si>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</si>
  <si>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</si>
  <si>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</si>
  <si>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</si>
  <si>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</si>
  <si>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</si>
  <si>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</si>
  <si>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</si>
  <si>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</si>
  <si>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</si>
  <si>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</si>
  <si>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</si>
  <si>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</si>
  <si>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</si>
  <si>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</si>
  <si>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</si>
  <si>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</si>
  <si>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</si>
  <si>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</si>
  <si>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</si>
  <si>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</si>
  <si>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</si>
  <si>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</si>
  <si>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</si>
  <si>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</si>
  <si>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</si>
  <si>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</si>
  <si>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</si>
  <si>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</si>
  <si>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</si>
  <si>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</si>
  <si>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</si>
  <si>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</si>
  <si>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</si>
  <si>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</si>
  <si>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</si>
  <si>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</si>
  <si>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</si>
  <si>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</si>
  <si>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</si>
  <si>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</si>
  <si>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</si>
  <si>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</si>
  <si>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</si>
  <si>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</si>
  <si>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</si>
  <si>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</si>
  <si>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</si>
  <si>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</si>
  <si>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</si>
  <si>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</si>
  <si>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</si>
  <si>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</si>
  <si>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</si>
  <si>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</si>
  <si>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</si>
  <si>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</si>
  <si>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</si>
  <si>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</si>
  <si>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</si>
  <si>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</si>
  <si>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</si>
  <si>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</si>
  <si>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</si>
  <si>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</si>
  <si>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</si>
  <si>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</si>
  <si>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</si>
  <si>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</si>
  <si>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</si>
  <si>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</si>
  <si>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</si>
  <si>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</si>
  <si>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</si>
  <si>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</si>
  <si>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</si>
  <si>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</si>
  <si>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</si>
  <si>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</si>
  <si>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</si>
  <si>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</si>
  <si>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</si>
  <si>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</si>
  <si>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</si>
  <si>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</si>
  <si>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</si>
  <si>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</si>
  <si>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</si>
  <si>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</si>
  <si>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</si>
  <si>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</si>
  <si>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</si>
  <si>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</si>
  <si>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</si>
  <si>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</si>
  <si>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</si>
  <si>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</si>
  <si>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</si>
  <si>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</si>
  <si>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</si>
  <si>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</si>
  <si>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</si>
  <si>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</si>
  <si>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</si>
  <si>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</si>
  <si>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</si>
  <si>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</si>
  <si>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</si>
  <si>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</si>
  <si>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</si>
  <si>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</si>
  <si>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</si>
  <si>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</si>
  <si>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</si>
  <si>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</si>
  <si>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</si>
  <si>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</si>
  <si>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</si>
  <si>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</si>
  <si>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</si>
  <si>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</si>
  <si>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</si>
  <si>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</si>
  <si>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</si>
  <si>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</si>
  <si>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</si>
  <si>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</si>
  <si>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</si>
  <si>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</si>
  <si>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</si>
  <si>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</si>
  <si>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</si>
  <si>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</si>
  <si>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</si>
  <si>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</si>
  <si>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</si>
  <si>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</si>
  <si>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</si>
  <si>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</si>
  <si>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</si>
  <si>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</si>
  <si>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</si>
  <si>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</si>
  <si>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</si>
  <si>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</si>
  <si>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</si>
  <si>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</si>
  <si>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</si>
  <si>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</si>
  <si>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</si>
  <si>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</si>
  <si>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</si>
  <si>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</si>
  <si>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</si>
  <si>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</si>
  <si>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</si>
  <si>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</si>
  <si>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</si>
  <si>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</si>
  <si>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</si>
  <si>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</si>
  <si>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</si>
  <si>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</si>
  <si>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</si>
  <si>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</si>
  <si>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</si>
  <si>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</si>
  <si>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</si>
  <si>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</si>
  <si>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</si>
  <si>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</si>
  <si>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</si>
  <si>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</si>
  <si>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</si>
  <si>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</si>
  <si>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</si>
  <si>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</si>
  <si>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</si>
  <si>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</si>
  <si>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</si>
  <si>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</si>
  <si>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</si>
  <si>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</si>
  <si>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</si>
  <si>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</si>
  <si>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</si>
  <si>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</si>
  <si>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</si>
  <si>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</si>
  <si>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</si>
  <si>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</si>
  <si>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</si>
  <si>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</si>
  <si>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</si>
  <si>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</si>
  <si>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</si>
  <si>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</si>
  <si>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</si>
  <si>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</si>
  <si>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</si>
  <si>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</si>
  <si>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</si>
  <si>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</si>
  <si>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</si>
  <si>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</si>
  <si>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</si>
  <si>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</si>
  <si>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</si>
  <si>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</si>
  <si>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</si>
  <si>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</si>
  <si>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</si>
  <si>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</si>
  <si>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</si>
  <si>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</si>
  <si>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</si>
  <si>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</si>
  <si>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</si>
  <si>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</si>
  <si>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</si>
  <si>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</si>
  <si>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</si>
  <si>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</si>
  <si>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</si>
  <si>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</si>
  <si>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</si>
  <si>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</si>
  <si>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</si>
  <si>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</si>
  <si>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</si>
  <si>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</si>
  <si>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</si>
  <si>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</si>
  <si>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</si>
  <si>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</si>
  <si>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</si>
  <si>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</si>
  <si>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</si>
  <si>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</si>
  <si>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</si>
  <si>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</si>
  <si>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</si>
  <si>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</si>
  <si>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</si>
  <si>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</si>
  <si>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</si>
  <si>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</si>
  <si>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</si>
  <si>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</si>
  <si>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</si>
  <si>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</si>
  <si>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</si>
  <si>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</si>
  <si>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</si>
  <si>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</si>
  <si>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</si>
  <si>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</si>
  <si>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</si>
  <si>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</si>
  <si>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</si>
  <si>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</si>
  <si>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</si>
  <si>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</si>
  <si>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</si>
  <si>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</si>
  <si>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</si>
  <si>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</si>
  <si>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</si>
  <si>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</si>
  <si>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</si>
  <si>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</si>
  <si>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</si>
  <si>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</si>
  <si>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</si>
  <si>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</si>
  <si>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</si>
  <si>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</si>
  <si>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</si>
  <si>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</si>
  <si>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</si>
  <si>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</si>
  <si>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</si>
  <si>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</si>
  <si>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</si>
  <si>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</si>
  <si>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</si>
  <si>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</si>
  <si>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</si>
  <si>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</si>
  <si>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</si>
  <si>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</si>
  <si>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</si>
  <si>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</si>
  <si>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</si>
  <si>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</si>
  <si>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</si>
  <si>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</si>
  <si>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</si>
  <si>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</si>
  <si>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</si>
  <si>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</si>
  <si>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</si>
  <si>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</si>
  <si>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</si>
  <si>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</si>
  <si>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</si>
  <si>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</si>
  <si>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</si>
  <si>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</si>
  <si>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</si>
  <si>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</si>
  <si>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</si>
  <si>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</si>
  <si>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</si>
  <si>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</si>
  <si>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</si>
  <si>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</si>
  <si>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</si>
  <si>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</si>
  <si>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</si>
  <si>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</si>
  <si>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</si>
  <si>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</si>
  <si>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</si>
  <si>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</si>
  <si>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</si>
  <si>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</si>
  <si>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</si>
  <si>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</si>
  <si>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</si>
  <si>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</si>
  <si>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</si>
  <si>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</si>
  <si>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</si>
  <si>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</si>
  <si>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</si>
  <si>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</si>
  <si>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</si>
  <si>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</si>
  <si>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</si>
  <si>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</si>
  <si>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</si>
  <si>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</si>
  <si>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</si>
  <si>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</si>
  <si>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</si>
  <si>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</si>
  <si>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</si>
  <si>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</si>
  <si>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</si>
  <si>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</si>
  <si>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</si>
  <si>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</si>
  <si>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</si>
  <si>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</si>
  <si>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</si>
  <si>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</si>
  <si>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</si>
  <si>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</si>
  <si>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</si>
  <si>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</si>
  <si>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</si>
  <si>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</si>
  <si>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</si>
  <si>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</si>
  <si>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</si>
  <si>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</si>
  <si>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</si>
  <si>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</si>
  <si>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</si>
  <si>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</si>
  <si>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</si>
  <si>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</si>
  <si>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</si>
  <si>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</si>
  <si>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</si>
  <si>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</si>
  <si>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</si>
  <si>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</si>
  <si>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</si>
  <si>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</si>
  <si>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</si>
  <si>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</si>
  <si>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</si>
  <si>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</si>
  <si>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</si>
  <si>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</si>
  <si>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</si>
  <si>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</si>
  <si>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</si>
  <si>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</si>
  <si>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</si>
  <si>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</si>
  <si>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</si>
  <si>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</si>
  <si>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</si>
  <si>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</si>
  <si>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</si>
  <si>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</si>
  <si>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</si>
  <si>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</si>
  <si>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</si>
  <si>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</si>
  <si>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</si>
  <si>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</si>
  <si>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</si>
  <si>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</si>
  <si>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</si>
  <si>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</si>
  <si>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</si>
  <si>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</si>
  <si>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</si>
  <si>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</si>
  <si>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</si>
  <si>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</si>
  <si>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</si>
  <si>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</si>
  <si>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</si>
  <si>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</si>
  <si>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</si>
  <si>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</si>
  <si>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</si>
  <si>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</si>
  <si>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</si>
  <si>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</si>
  <si>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</si>
  <si>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</si>
  <si>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</si>
  <si>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</si>
  <si>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</si>
  <si>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</si>
  <si>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</si>
  <si>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</si>
  <si>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</si>
  <si>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</si>
  <si>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</si>
  <si>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</si>
  <si>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</si>
  <si>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</si>
  <si>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</si>
  <si>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</si>
  <si>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</si>
  <si>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</si>
  <si>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</si>
  <si>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</si>
  <si>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</si>
  <si>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</si>
  <si>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</si>
  <si>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</si>
  <si>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</si>
  <si>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</si>
  <si>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</si>
  <si>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</si>
  <si>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</si>
  <si>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</si>
  <si>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</si>
  <si>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</si>
  <si>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</si>
  <si>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</si>
  <si>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</si>
  <si>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</si>
  <si>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</si>
  <si>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</si>
  <si>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</si>
  <si>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</si>
  <si>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</si>
  <si>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</si>
  <si>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</si>
  <si>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</si>
  <si>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</si>
  <si>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</si>
  <si>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</si>
  <si>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</si>
  <si>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</si>
  <si>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</si>
  <si>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</si>
  <si>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</si>
  <si>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</si>
  <si>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</si>
  <si>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</si>
  <si>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</si>
  <si>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</si>
  <si>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</si>
  <si>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</si>
  <si>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</si>
  <si>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</si>
  <si>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</si>
  <si>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</si>
  <si>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</si>
  <si>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</si>
  <si>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</si>
  <si>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</si>
  <si>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</si>
  <si>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</si>
  <si>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</si>
  <si>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</si>
  <si>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</si>
  <si>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</si>
  <si>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</si>
  <si>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</si>
  <si>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</si>
  <si>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</si>
  <si>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</si>
  <si>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</si>
  <si>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</si>
  <si>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</si>
  <si>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</si>
  <si>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</si>
  <si>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</si>
  <si>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</si>
  <si>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</si>
  <si>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</si>
  <si>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</si>
  <si>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</si>
  <si>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</si>
  <si>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</si>
  <si>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</si>
  <si>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</si>
  <si>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</si>
  <si>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</si>
  <si>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</si>
  <si>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</si>
  <si>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</si>
  <si>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</si>
  <si>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</si>
  <si>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</si>
  <si>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</si>
  <si>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</si>
  <si>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</si>
  <si>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</si>
  <si>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</si>
  <si>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</si>
  <si>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</si>
  <si>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</si>
  <si>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</si>
  <si>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</si>
  <si>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</si>
  <si>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</si>
  <si>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</si>
  <si>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</si>
  <si>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</si>
  <si>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</si>
  <si>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</si>
  <si>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</si>
  <si>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</si>
  <si>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</si>
  <si>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</si>
  <si>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</si>
  <si>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</si>
  <si>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</si>
  <si>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</si>
  <si>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</si>
  <si>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</si>
  <si>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</si>
  <si>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</si>
  <si>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</si>
  <si>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</si>
  <si>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</si>
  <si>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</si>
  <si>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</si>
  <si>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</si>
  <si>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</si>
  <si>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</si>
  <si>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</si>
  <si>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</si>
  <si>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</si>
  <si>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</si>
  <si>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</si>
  <si>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</si>
  <si>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</si>
  <si>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</si>
  <si>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</si>
  <si>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</si>
  <si>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</si>
  <si>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</si>
  <si>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</si>
  <si>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</si>
  <si>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</si>
  <si>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</si>
  <si>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</si>
  <si>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</si>
  <si>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</si>
  <si>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</si>
  <si>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</si>
  <si>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</si>
  <si>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</si>
  <si>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</si>
  <si>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</si>
  <si>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</si>
  <si>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</si>
  <si>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</si>
  <si>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</si>
  <si>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</si>
  <si>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</si>
  <si>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</si>
  <si>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</si>
  <si>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</si>
  <si>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</si>
  <si>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</si>
  <si>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</si>
  <si>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</si>
  <si>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</si>
  <si>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</si>
  <si>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</si>
  <si>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</si>
  <si>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</si>
  <si>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</si>
  <si>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</si>
  <si>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</si>
  <si>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</si>
  <si>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</si>
  <si>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</si>
  <si>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</si>
  <si>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</si>
  <si>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</si>
  <si>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</si>
  <si>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</si>
  <si>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</si>
  <si>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</si>
  <si>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</si>
  <si>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</si>
  <si>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</si>
  <si>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</si>
  <si>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</si>
  <si>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</si>
  <si>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</si>
  <si>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</si>
  <si>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</si>
  <si>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</si>
  <si>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</si>
  <si>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</si>
  <si>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</si>
  <si>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</si>
  <si>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</si>
  <si>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</si>
  <si>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</si>
  <si>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</si>
  <si>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</si>
  <si>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</si>
  <si>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</si>
  <si>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</si>
  <si>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</si>
  <si>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</si>
  <si>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</si>
  <si>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</si>
  <si>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</si>
  <si>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</si>
  <si>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</si>
  <si>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</si>
  <si>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</si>
  <si>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</si>
  <si>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</si>
  <si>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</si>
  <si>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</si>
  <si>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</si>
  <si>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</si>
  <si>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</si>
  <si>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</si>
  <si>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</si>
  <si>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</si>
  <si>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</si>
  <si>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</si>
  <si>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</si>
  <si>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</si>
  <si>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</si>
  <si>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</si>
  <si>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</si>
  <si>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</si>
  <si>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</si>
  <si>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</si>
  <si>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</si>
  <si>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</si>
  <si>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</si>
  <si>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</si>
  <si>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</si>
  <si>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</si>
  <si>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</si>
  <si>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</si>
  <si>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</si>
  <si>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</si>
  <si>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</si>
  <si>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</si>
  <si>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</si>
  <si>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</si>
  <si>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</si>
  <si>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</si>
  <si>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</si>
  <si>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</si>
  <si>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</si>
  <si>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</si>
  <si>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</si>
  <si>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</si>
  <si>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</si>
  <si>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</si>
  <si>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</si>
  <si>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</si>
  <si>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</si>
  <si>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</si>
  <si>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</si>
  <si>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</si>
  <si>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</si>
  <si>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</si>
  <si>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</si>
  <si>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</si>
  <si>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</si>
  <si>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</si>
  <si>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</si>
  <si>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</si>
  <si>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</si>
  <si>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</si>
  <si>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</si>
  <si>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</si>
  <si>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</si>
  <si>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</si>
  <si>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</si>
  <si>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</si>
  <si>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</si>
  <si>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</si>
  <si>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</si>
  <si>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</si>
  <si>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</si>
  <si>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</si>
  <si>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</si>
  <si>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</si>
  <si>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</si>
  <si>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</si>
  <si>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</si>
  <si>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</si>
  <si>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</si>
  <si>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</si>
  <si>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</si>
  <si>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</si>
  <si>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</si>
  <si>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</si>
  <si>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</si>
  <si>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</si>
  <si>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</si>
  <si>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</si>
  <si>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</si>
  <si>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</si>
  <si>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</si>
  <si>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</si>
  <si>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</si>
  <si>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</si>
  <si>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</si>
  <si>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</si>
  <si>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</si>
  <si>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</si>
  <si>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</si>
  <si>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</si>
  <si>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</si>
  <si>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</si>
  <si>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</si>
  <si>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</si>
  <si>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</si>
  <si>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</si>
  <si>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</si>
  <si>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</si>
  <si>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</si>
  <si>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</si>
  <si>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</si>
  <si>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</si>
  <si>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</si>
  <si>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</si>
  <si>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</si>
  <si>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</si>
  <si>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</si>
  <si>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</si>
  <si>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</si>
  <si>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</si>
  <si>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</si>
  <si>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</si>
  <si>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</si>
  <si>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</si>
  <si>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</si>
  <si>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</si>
  <si>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</si>
  <si>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</si>
  <si>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</si>
  <si>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</si>
  <si>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</si>
  <si>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</si>
  <si>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</si>
  <si>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</si>
  <si>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</si>
  <si>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</si>
  <si>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</si>
  <si>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</si>
  <si>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</si>
  <si>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</si>
  <si>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</si>
  <si>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</si>
  <si>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</si>
  <si>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</si>
  <si>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</si>
  <si>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</si>
  <si>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</si>
  <si>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</si>
  <si>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</si>
  <si>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</si>
  <si>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</si>
  <si>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</si>
  <si>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</si>
  <si>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</si>
  <si>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</si>
  <si>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</si>
  <si>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</si>
  <si>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</si>
  <si>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</si>
  <si>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</si>
  <si>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</si>
  <si>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</si>
  <si>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</si>
  <si>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</si>
  <si>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</si>
  <si>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</si>
  <si>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</si>
  <si>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</si>
  <si>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</si>
  <si>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</si>
  <si>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</si>
  <si>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</si>
  <si>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</si>
  <si>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</si>
  <si>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</si>
  <si>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</si>
  <si>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</si>
  <si>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</si>
  <si>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</si>
  <si>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</si>
  <si>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</si>
  <si>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</si>
  <si>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</si>
  <si>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</si>
  <si>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</si>
  <si>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</si>
  <si>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</si>
  <si>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</si>
  <si>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</si>
  <si>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</si>
  <si>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</si>
  <si>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</si>
  <si>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</si>
  <si>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</si>
  <si>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</si>
  <si>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</si>
  <si>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</si>
  <si>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</si>
  <si>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</si>
  <si>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</si>
  <si>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</si>
  <si>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</si>
  <si>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</si>
  <si>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</si>
  <si>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</si>
  <si>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</si>
  <si>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</si>
  <si>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</si>
  <si>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</si>
  <si>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</si>
  <si>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</si>
  <si>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</si>
  <si>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</si>
  <si>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</si>
  <si>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</si>
  <si>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</si>
  <si>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</si>
  <si>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</si>
  <si>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</si>
  <si>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</si>
  <si>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</si>
  <si>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</si>
  <si>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</si>
  <si>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</si>
  <si>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</si>
  <si>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</si>
  <si>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</si>
  <si>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</si>
  <si>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</si>
  <si>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</si>
  <si>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</si>
  <si>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</si>
  <si>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</si>
  <si>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</si>
  <si>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</si>
  <si>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</si>
  <si>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</si>
  <si>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</si>
  <si>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</si>
  <si>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</si>
  <si>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</si>
  <si>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</si>
  <si>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</si>
  <si>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</si>
  <si>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</si>
  <si>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</si>
  <si>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</si>
  <si>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</si>
  <si>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</si>
  <si>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</si>
  <si>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</si>
  <si>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</si>
  <si>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</si>
  <si>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</si>
  <si>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</si>
  <si>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</si>
  <si>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</si>
  <si>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</si>
  <si>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</si>
  <si>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</si>
  <si>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</si>
  <si>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</si>
  <si>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</si>
  <si>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</si>
  <si>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</si>
  <si>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</si>
  <si>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</si>
  <si>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</si>
  <si>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</si>
  <si>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</si>
  <si>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</si>
  <si>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</si>
  <si>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</si>
  <si>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</si>
  <si>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</si>
  <si>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</si>
  <si>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</si>
  <si>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</si>
  <si>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</si>
  <si>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</si>
  <si>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</si>
  <si>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</si>
  <si>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</si>
  <si>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</si>
  <si>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</si>
  <si>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</si>
  <si>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</si>
  <si>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</si>
  <si>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</si>
  <si>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</si>
  <si>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</si>
  <si>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</si>
  <si>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</si>
  <si>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</si>
  <si>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</si>
  <si>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</si>
  <si>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</si>
  <si>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</si>
  <si>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</si>
  <si>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</si>
  <si>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</si>
  <si>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</si>
  <si>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</si>
  <si>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</si>
  <si>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</si>
  <si>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</si>
  <si>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</si>
  <si>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</si>
  <si>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</si>
  <si>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</si>
  <si>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</si>
  <si>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</si>
  <si>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</si>
  <si>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</si>
  <si>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</si>
  <si>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</si>
  <si>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</si>
  <si>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</si>
  <si>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</si>
  <si>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</si>
  <si>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</si>
  <si>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</si>
  <si>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</si>
  <si>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</si>
  <si>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</si>
  <si>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</si>
  <si>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</si>
  <si>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</si>
  <si>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</si>
  <si>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</si>
  <si>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</si>
  <si>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</si>
  <si>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</si>
  <si>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</si>
  <si>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</si>
  <si>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</si>
  <si>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</si>
  <si>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</si>
  <si>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</si>
  <si>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</si>
  <si>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</si>
  <si>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</si>
  <si>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</si>
  <si>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</si>
  <si>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</si>
  <si>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</si>
  <si>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</si>
  <si>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</si>
  <si>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</si>
  <si>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</si>
  <si>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</si>
  <si>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</si>
  <si>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</si>
  <si>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</si>
  <si>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</si>
  <si>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</si>
  <si>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</si>
  <si>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</si>
  <si>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</si>
  <si>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</si>
  <si>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</si>
  <si>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</si>
  <si>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</si>
  <si>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</si>
  <si>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</si>
  <si>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</si>
  <si>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</si>
  <si>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</si>
  <si>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</si>
  <si>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</si>
  <si>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</si>
  <si>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</si>
  <si>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</si>
  <si>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</si>
  <si>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</si>
  <si>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</si>
  <si>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</si>
  <si>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</si>
  <si>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</si>
  <si>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</si>
  <si>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</si>
  <si>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</si>
  <si>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</si>
  <si>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</si>
  <si>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</si>
  <si>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</si>
  <si>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</si>
  <si>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</si>
  <si>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</si>
  <si>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</si>
  <si>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</si>
  <si>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</si>
  <si>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</si>
  <si>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</si>
  <si>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</si>
  <si>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</si>
  <si>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</si>
  <si>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</si>
  <si>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</si>
  <si>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</si>
  <si>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</si>
  <si>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</si>
  <si>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</si>
  <si>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</si>
  <si>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</si>
  <si>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</si>
  <si>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</si>
  <si>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</si>
  <si>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</si>
  <si>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</si>
  <si>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</si>
  <si>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</si>
  <si>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</si>
  <si>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</si>
  <si>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</si>
  <si>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</si>
  <si>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</si>
  <si>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</si>
  <si>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</si>
  <si>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</si>
  <si>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</si>
  <si>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</si>
  <si>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</si>
  <si>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</si>
  <si>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</si>
  <si>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</si>
  <si>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</si>
  <si>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</si>
  <si>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</si>
  <si>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</si>
  <si>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</si>
  <si>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</si>
  <si>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</si>
  <si>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</si>
  <si>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</si>
  <si>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</si>
  <si>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</si>
  <si>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</si>
  <si>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</si>
  <si>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</si>
  <si>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</si>
  <si>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</si>
  <si>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</si>
  <si>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</si>
  <si>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</si>
  <si>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</si>
  <si>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</si>
  <si>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</si>
  <si>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</si>
  <si>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</si>
  <si>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</si>
  <si>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</si>
  <si>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</si>
  <si>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</si>
  <si>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</si>
  <si>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</si>
  <si>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</si>
  <si>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</si>
  <si>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</si>
  <si>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</si>
  <si>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</si>
  <si>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</si>
  <si>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</si>
  <si>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</si>
  <si>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</si>
  <si>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</si>
  <si>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</si>
  <si>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</si>
  <si>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</si>
  <si>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</si>
  <si>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</si>
  <si>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</si>
  <si>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</si>
  <si>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</si>
  <si>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</si>
  <si>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</si>
  <si>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</si>
  <si>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</si>
  <si>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</si>
  <si>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</si>
  <si>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</si>
  <si>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</si>
  <si>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</si>
  <si>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</si>
  <si>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</si>
  <si>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</si>
  <si>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</si>
  <si>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</si>
  <si>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</si>
  <si>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</si>
  <si>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</si>
  <si>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</si>
  <si>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</si>
  <si>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</si>
  <si>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</si>
  <si>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</si>
  <si>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</si>
  <si>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</si>
  <si>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</si>
  <si>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</si>
  <si>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</si>
  <si>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</si>
  <si>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</si>
  <si>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</si>
  <si>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</si>
  <si>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</si>
  <si>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</si>
  <si>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</si>
  <si>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</si>
  <si>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</si>
  <si>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</si>
  <si>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</si>
  <si>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</si>
  <si>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</si>
  <si>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</si>
  <si>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</si>
  <si>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</si>
  <si>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</si>
  <si>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</si>
  <si>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</si>
  <si>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</si>
  <si>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</si>
  <si>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</si>
  <si>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</si>
  <si>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</si>
  <si>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</si>
  <si>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</si>
  <si>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</si>
  <si>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</si>
  <si>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</si>
  <si>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</si>
  <si>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</si>
  <si>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</si>
  <si>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</si>
  <si>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</si>
  <si>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</si>
  <si>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</si>
  <si>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</si>
  <si>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</si>
  <si>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</si>
  <si>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</si>
  <si>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</si>
  <si>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</si>
  <si>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</si>
  <si>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</si>
  <si>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</si>
  <si>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</si>
  <si>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</si>
  <si>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</si>
  <si>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</si>
  <si>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</si>
  <si>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</si>
  <si>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</si>
  <si>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</si>
  <si>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</si>
  <si>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</si>
  <si>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</si>
  <si>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</si>
  <si>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</si>
  <si>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</si>
  <si>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</si>
  <si>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</si>
  <si>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</si>
  <si>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</si>
  <si>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</si>
  <si>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</si>
  <si>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</si>
  <si>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</si>
  <si>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</si>
  <si>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</si>
  <si>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</si>
  <si>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</si>
  <si>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</si>
  <si>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</si>
  <si>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</si>
  <si>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</si>
  <si>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</si>
  <si>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</si>
  <si>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</si>
  <si>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</si>
  <si>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</si>
  <si>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</si>
  <si>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</si>
  <si>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</si>
  <si>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</si>
  <si>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</si>
  <si>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</si>
  <si>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</si>
  <si>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</si>
  <si>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</si>
  <si>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</si>
  <si>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</si>
  <si>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</si>
  <si>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</si>
  <si>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</si>
  <si>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</si>
  <si>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</si>
  <si>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</si>
  <si>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</si>
  <si>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</si>
  <si>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</si>
  <si>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</si>
  <si>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</si>
  <si>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</si>
  <si>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</si>
  <si>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</si>
  <si>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</si>
  <si>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</si>
  <si>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</si>
  <si>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</si>
  <si>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</si>
  <si>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</si>
  <si>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</si>
  <si>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</si>
  <si>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</si>
  <si>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</si>
  <si>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</si>
  <si>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</si>
  <si>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</si>
  <si>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</si>
  <si>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</si>
  <si>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</si>
  <si>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</si>
  <si>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</si>
  <si>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</si>
  <si>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</si>
  <si>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</si>
  <si>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</si>
  <si>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</si>
  <si>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</si>
  <si>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</si>
  <si>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</si>
  <si>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</si>
  <si>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</si>
  <si>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</si>
  <si>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</si>
  <si>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</si>
  <si>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</si>
  <si>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</si>
  <si>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</si>
  <si>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</si>
  <si>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</si>
  <si>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</si>
  <si>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</si>
  <si>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</si>
  <si>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</si>
  <si>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</si>
  <si>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</si>
  <si>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</si>
  <si>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</si>
  <si>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</si>
  <si>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</si>
  <si>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</si>
  <si>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</si>
  <si>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</si>
  <si>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</si>
  <si>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</si>
  <si>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</si>
  <si>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</si>
  <si>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</si>
  <si>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</si>
  <si>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</si>
  <si>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</si>
  <si>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</si>
  <si>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</si>
  <si>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</si>
  <si>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</si>
  <si>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</si>
  <si>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</si>
  <si>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</si>
  <si>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</si>
  <si>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</si>
  <si>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</si>
  <si>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</si>
  <si>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</si>
  <si>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</si>
  <si>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</si>
  <si>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</si>
  <si>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</si>
  <si>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</si>
  <si>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</si>
  <si>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</si>
  <si>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</si>
  <si>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</si>
  <si>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</si>
  <si>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</si>
  <si>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</si>
  <si>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</si>
  <si>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</si>
  <si>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</si>
  <si>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</si>
  <si>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</si>
  <si>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</si>
  <si>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</si>
  <si>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</si>
  <si>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</si>
  <si>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</si>
  <si>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</si>
  <si>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</si>
  <si>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</si>
  <si>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</si>
  <si>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</si>
  <si>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</si>
  <si>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</si>
  <si>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</si>
  <si>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</si>
  <si>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</si>
  <si>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</si>
  <si>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</si>
  <si>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</si>
  <si>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</si>
  <si>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</si>
  <si>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</si>
  <si>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</si>
  <si>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</si>
  <si>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</si>
  <si>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</si>
  <si>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</si>
  <si>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</si>
  <si>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</si>
  <si>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</si>
  <si>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</si>
  <si>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</si>
  <si>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</si>
  <si>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</si>
  <si>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</si>
  <si>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</si>
  <si>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</si>
  <si>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</si>
  <si>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</si>
  <si>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</si>
  <si>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</si>
  <si>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</si>
  <si>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</si>
  <si>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</si>
  <si>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</si>
  <si>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</si>
  <si>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</si>
  <si>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</si>
  <si>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</si>
  <si>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</si>
  <si>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</si>
  <si>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</si>
  <si>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</si>
  <si>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</si>
  <si>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</si>
  <si>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</si>
  <si>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</si>
  <si>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</si>
  <si>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</si>
  <si>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</si>
  <si>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</si>
  <si>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</si>
  <si>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</si>
  <si>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</si>
  <si>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</si>
  <si>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</si>
  <si>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</si>
  <si>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</si>
  <si>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</si>
  <si>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</si>
  <si>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</si>
  <si>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</si>
  <si>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</si>
  <si>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</si>
  <si>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</si>
  <si>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</si>
  <si>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</si>
  <si>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</si>
  <si>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</si>
  <si>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</si>
  <si>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</si>
  <si>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</si>
  <si>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</si>
  <si>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</si>
  <si>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</si>
  <si>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</si>
  <si>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</si>
  <si>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</si>
  <si>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</si>
  <si>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</si>
  <si>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</si>
  <si>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</si>
  <si>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</si>
  <si>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</si>
  <si>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</si>
  <si>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</si>
  <si>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</si>
  <si>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</si>
  <si>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</si>
  <si>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</si>
  <si>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</si>
  <si>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</si>
  <si>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</si>
  <si>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</si>
  <si>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</si>
  <si>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</si>
  <si>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</si>
  <si>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</si>
  <si>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</si>
  <si>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</si>
  <si>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</si>
  <si>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</si>
  <si>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</si>
  <si>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</si>
  <si>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</si>
  <si>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</si>
  <si>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</si>
  <si>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</si>
  <si>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</si>
  <si>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</si>
  <si>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</si>
  <si>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</si>
  <si>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</si>
  <si>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</si>
  <si>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</si>
  <si>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</si>
  <si>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</si>
  <si>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</si>
  <si>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</si>
  <si>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</si>
  <si>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</si>
  <si>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</si>
  <si>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</si>
  <si>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</si>
  <si>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</si>
  <si>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</si>
  <si>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</si>
  <si>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</si>
  <si>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</si>
  <si>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</si>
  <si>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</si>
  <si>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</si>
  <si>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</si>
  <si>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</si>
  <si>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</si>
  <si>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</si>
  <si>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</si>
  <si>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</si>
  <si>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</si>
  <si>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</si>
  <si>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</si>
  <si>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</si>
  <si>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</si>
  <si>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</si>
  <si>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</si>
  <si>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</si>
  <si>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</si>
  <si>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</si>
  <si>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</si>
  <si>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</si>
  <si>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</si>
  <si>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</si>
  <si>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</si>
  <si>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</si>
  <si>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</si>
  <si>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</si>
  <si>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</si>
  <si>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</si>
  <si>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</si>
  <si>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</si>
  <si>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</si>
  <si>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</si>
  <si>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</si>
  <si>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</si>
  <si>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</si>
  <si>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</si>
  <si>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</si>
  <si>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</si>
  <si>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</si>
  <si>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</si>
  <si>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</si>
  <si>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</si>
  <si>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</si>
  <si>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</si>
  <si>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</si>
  <si>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</si>
  <si>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</si>
  <si>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</si>
  <si>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</si>
  <si>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</si>
  <si>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</si>
  <si>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</si>
  <si>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</si>
  <si>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</si>
  <si>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</si>
  <si>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</si>
  <si>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</si>
  <si>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</si>
  <si>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</si>
  <si>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</si>
  <si>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</si>
  <si>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</si>
  <si>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</si>
  <si>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</si>
  <si>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</si>
  <si>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</si>
  <si>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</si>
  <si>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</si>
  <si>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</si>
  <si>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</si>
  <si>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</si>
  <si>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</si>
  <si>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</si>
  <si>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</si>
  <si>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</si>
  <si>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</si>
  <si>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</si>
  <si>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</si>
  <si>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</si>
  <si>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</si>
  <si>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</si>
  <si>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</si>
  <si>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</si>
  <si>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</si>
  <si>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</si>
  <si>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</si>
  <si>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</si>
  <si>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</si>
  <si>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</si>
  <si>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</si>
  <si>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</si>
  <si>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</si>
  <si>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</si>
  <si>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</si>
  <si>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</si>
  <si>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</si>
  <si>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</si>
  <si>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</si>
  <si>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</si>
  <si>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</si>
  <si>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</si>
  <si>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</si>
  <si>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</si>
  <si>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</si>
  <si>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</si>
  <si>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</si>
  <si>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</si>
  <si>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</si>
  <si>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</si>
  <si>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</si>
  <si>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</si>
  <si>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</si>
  <si>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</si>
  <si>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</si>
  <si>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</si>
  <si>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</si>
  <si>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</si>
  <si>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</si>
  <si>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</si>
  <si>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</si>
  <si>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</si>
  <si>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</si>
  <si>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</si>
  <si>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</si>
  <si>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</si>
  <si>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</si>
  <si>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</si>
  <si>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</si>
  <si>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</si>
  <si>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</si>
  <si>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</si>
  <si>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</si>
  <si>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</si>
  <si>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</si>
  <si>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</si>
  <si>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</si>
  <si>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</si>
  <si>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</si>
  <si>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</si>
  <si>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</si>
  <si>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</si>
  <si>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</si>
  <si>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</si>
  <si>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</si>
  <si>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</si>
  <si>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</si>
  <si>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</si>
  <si>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</si>
  <si>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</si>
  <si>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</si>
  <si>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</si>
  <si>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</si>
  <si>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</si>
  <si>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</si>
  <si>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</si>
  <si>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</si>
  <si>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</si>
  <si>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</si>
  <si>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</si>
  <si>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</si>
  <si>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</si>
  <si>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</si>
  <si>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</si>
  <si>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</si>
  <si>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</si>
  <si>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</si>
  <si>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</si>
  <si>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</si>
  <si>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</si>
  <si>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</si>
  <si>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</si>
  <si>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</si>
  <si>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</si>
  <si>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</si>
  <si>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</si>
  <si>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</si>
  <si>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</si>
  <si>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</si>
  <si>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</si>
  <si>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</si>
  <si>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</si>
  <si>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</si>
  <si>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</si>
  <si>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</si>
  <si>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</si>
  <si>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</si>
  <si>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</si>
  <si>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</si>
  <si>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</si>
  <si>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</si>
  <si>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</si>
  <si>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</si>
  <si>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</si>
  <si>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</si>
  <si>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</si>
  <si>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</si>
  <si>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</si>
  <si>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</si>
  <si>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</si>
  <si>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</si>
  <si>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</si>
  <si>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</si>
  <si>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</si>
  <si>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</si>
  <si>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</si>
  <si>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</si>
  <si>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</si>
  <si>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</si>
  <si>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</si>
  <si>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</si>
  <si>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</si>
  <si>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</si>
  <si>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</si>
  <si>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</si>
  <si>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</si>
  <si>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</si>
  <si>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</si>
  <si>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</si>
  <si>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</si>
  <si>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</si>
  <si>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</si>
  <si>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</si>
  <si>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</si>
  <si>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</si>
  <si>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</si>
  <si>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</si>
  <si>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</si>
  <si>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</si>
  <si>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</si>
  <si>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</si>
  <si>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</si>
  <si>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</si>
  <si>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</si>
  <si>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</si>
  <si>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</si>
  <si>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</si>
  <si>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</si>
  <si>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</si>
  <si>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</si>
  <si>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</si>
  <si>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</si>
  <si>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</si>
  <si>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</si>
  <si>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</si>
  <si>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</si>
  <si>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</si>
  <si>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</si>
  <si>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</si>
  <si>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</si>
  <si>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</si>
  <si>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</si>
  <si>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</si>
  <si>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</si>
  <si>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</si>
  <si>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</si>
  <si>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</si>
  <si>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</si>
  <si>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</si>
  <si>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</si>
  <si>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</si>
  <si>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</si>
  <si>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</si>
  <si>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</si>
  <si>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</si>
  <si>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</si>
  <si>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</si>
  <si>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</si>
  <si>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</si>
  <si>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</si>
  <si>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</si>
  <si>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</si>
  <si>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</si>
  <si>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</si>
  <si>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</si>
  <si>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</si>
  <si>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</si>
  <si>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</si>
  <si>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</si>
  <si>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</si>
  <si>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</si>
  <si>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</si>
  <si>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</si>
  <si>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</si>
  <si>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</si>
  <si>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</si>
  <si>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</si>
  <si>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</si>
  <si>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</si>
  <si>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</si>
  <si>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</si>
  <si>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</si>
  <si>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</si>
  <si>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</si>
  <si>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</si>
  <si>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</si>
  <si>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</si>
  <si>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</si>
  <si>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</si>
  <si>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</si>
  <si>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</si>
  <si>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</si>
  <si>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</si>
  <si>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</si>
  <si>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</si>
  <si>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</si>
  <si>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</si>
  <si>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</si>
  <si>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</si>
  <si>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</si>
  <si>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</si>
  <si>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</si>
  <si>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</si>
  <si>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</si>
  <si>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</si>
  <si>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</si>
  <si>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</si>
  <si>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</si>
  <si>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</si>
  <si>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</si>
  <si>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</si>
  <si>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</si>
  <si>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</si>
  <si>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</si>
  <si>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</si>
  <si>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</si>
  <si>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</si>
  <si>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</si>
  <si>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</si>
  <si>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</si>
  <si>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</si>
  <si>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</si>
  <si>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</si>
  <si>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</si>
  <si>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</si>
  <si>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</si>
  <si>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</si>
  <si>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</si>
  <si>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</si>
  <si>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</si>
  <si>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</si>
  <si>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</si>
  <si>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</si>
  <si>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</si>
  <si>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</si>
  <si>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</si>
  <si>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</si>
  <si>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</si>
  <si>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</si>
  <si>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</si>
  <si>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</si>
  <si>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</si>
  <si>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</si>
  <si>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</si>
  <si>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</si>
  <si>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</si>
  <si>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</si>
  <si>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</si>
  <si>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</si>
  <si>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</si>
  <si>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</si>
  <si>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</si>
  <si>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</si>
  <si>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</si>
  <si>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</si>
  <si>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</si>
  <si>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</si>
  <si>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</si>
  <si>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</si>
  <si>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</si>
  <si>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</si>
  <si>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</si>
  <si>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</si>
  <si>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</si>
  <si>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</si>
  <si>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</si>
  <si>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</si>
  <si>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</si>
  <si>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</si>
  <si>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</si>
  <si>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</si>
  <si>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</si>
  <si>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</si>
  <si>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</si>
  <si>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</si>
  <si>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</si>
  <si>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</si>
  <si>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</si>
  <si>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</si>
  <si>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</si>
  <si>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</si>
  <si>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</si>
  <si>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</si>
  <si>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</si>
  <si>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</si>
  <si>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</si>
  <si>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</si>
  <si>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</si>
  <si>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</si>
  <si>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</si>
  <si>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</si>
  <si>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</si>
  <si>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</si>
  <si>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</si>
  <si>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</si>
  <si>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</si>
  <si>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</si>
  <si>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</si>
  <si>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</si>
  <si>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</si>
  <si>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</si>
  <si>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</si>
  <si>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</si>
  <si>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</si>
  <si>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</si>
  <si>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</si>
  <si>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</si>
  <si>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</si>
  <si>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</si>
  <si>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</si>
  <si>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</si>
  <si>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</si>
  <si>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</si>
  <si>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</si>
  <si>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</si>
  <si>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</si>
  <si>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</si>
  <si>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</si>
  <si>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</si>
  <si>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</si>
  <si>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</si>
  <si>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</si>
  <si>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</si>
  <si>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</si>
  <si>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</si>
  <si>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</si>
  <si>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</si>
  <si>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</si>
  <si>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</si>
  <si>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</si>
  <si>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</si>
  <si>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</si>
  <si>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</si>
  <si>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</si>
  <si>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</si>
  <si>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</si>
  <si>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</si>
  <si>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</si>
  <si>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</si>
  <si>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</si>
  <si>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</si>
  <si>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</si>
  <si>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</si>
  <si>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</si>
  <si>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</si>
  <si>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</si>
  <si>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</si>
  <si>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</si>
  <si>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</si>
  <si>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</si>
  <si>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</si>
  <si>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</si>
  <si>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</si>
  <si>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</si>
  <si>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</si>
  <si>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</si>
  <si>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</si>
  <si>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</si>
  <si>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</si>
  <si>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</si>
  <si>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</si>
  <si>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</si>
  <si>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</si>
  <si>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</si>
  <si>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</si>
  <si>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</si>
  <si>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</si>
  <si>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</si>
  <si>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</si>
  <si>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</si>
  <si>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</si>
  <si>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</si>
  <si>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</si>
  <si>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</si>
  <si>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</si>
  <si>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</si>
  <si>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</si>
  <si>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</si>
  <si>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</si>
  <si>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</si>
  <si>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</si>
  <si>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</si>
  <si>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</si>
  <si>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</si>
  <si>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</si>
  <si>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</si>
  <si>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</si>
  <si>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</si>
  <si>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</si>
  <si>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</si>
  <si>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</si>
  <si>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</si>
  <si>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</si>
  <si>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</si>
  <si>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</si>
  <si>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</si>
  <si>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</si>
  <si>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</si>
  <si>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</si>
  <si>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</si>
  <si>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</si>
  <si>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</si>
  <si>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</si>
  <si>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</si>
  <si>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</si>
  <si>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</si>
  <si>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</si>
  <si>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</si>
  <si>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</si>
  <si>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</si>
  <si>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</si>
  <si>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</si>
  <si>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</si>
  <si>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</si>
  <si>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</si>
  <si>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</si>
  <si>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</si>
  <si>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</si>
  <si>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</si>
  <si>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</si>
  <si>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</si>
  <si>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</si>
  <si>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</si>
  <si>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</si>
  <si>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</si>
  <si>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</si>
  <si>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</si>
  <si>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</si>
  <si>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</si>
  <si>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</si>
  <si>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</si>
  <si>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</si>
  <si>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</si>
  <si>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</si>
  <si>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</si>
  <si>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</si>
  <si>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</si>
  <si>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</si>
  <si>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</si>
  <si>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</si>
  <si>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</si>
  <si>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</si>
  <si>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</si>
  <si>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</si>
  <si>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</si>
  <si>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</si>
  <si>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</si>
  <si>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</si>
  <si>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</si>
  <si>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</si>
  <si>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</si>
  <si>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</si>
  <si>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</si>
  <si>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</si>
  <si>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</si>
  <si>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</si>
  <si>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</si>
  <si>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</si>
  <si>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</si>
  <si>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</si>
  <si>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</si>
  <si>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</si>
  <si>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</si>
  <si>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</si>
  <si>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</si>
  <si>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</si>
  <si>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</si>
  <si>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</si>
  <si>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</si>
  <si>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</si>
  <si>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</si>
  <si>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</si>
  <si>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</si>
  <si>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</si>
  <si>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</si>
  <si>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</si>
  <si>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</si>
  <si>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</si>
  <si>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</si>
  <si>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</si>
  <si>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</si>
  <si>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</si>
  <si>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</si>
  <si>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</si>
  <si>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</si>
  <si>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</si>
  <si>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</si>
  <si>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</si>
  <si>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</si>
  <si>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</si>
  <si>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</si>
  <si>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</si>
  <si>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</si>
  <si>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</si>
  <si>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</si>
  <si>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</si>
  <si>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</si>
  <si>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</si>
  <si>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</si>
  <si>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</si>
  <si>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</si>
  <si>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</si>
  <si>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</si>
  <si>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</si>
  <si>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</si>
  <si>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</si>
  <si>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</si>
  <si>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</si>
  <si>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</si>
  <si>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</si>
  <si>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</si>
  <si>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</si>
  <si>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</si>
  <si>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</si>
  <si>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</si>
  <si>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</si>
  <si>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</si>
  <si>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</si>
  <si>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</si>
  <si>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</si>
  <si>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</si>
  <si>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</si>
  <si>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</si>
  <si>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</si>
  <si>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</si>
  <si>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</si>
  <si>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</si>
  <si>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</si>
  <si>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</si>
  <si>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</si>
  <si>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</si>
  <si>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</si>
  <si>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</si>
  <si>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</si>
  <si>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</si>
  <si>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</si>
  <si>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</si>
  <si>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</si>
  <si>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</si>
  <si>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</si>
  <si>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</si>
  <si>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</si>
  <si>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</si>
  <si>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</si>
  <si>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</si>
  <si>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</si>
  <si>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</si>
  <si>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</si>
  <si>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</si>
  <si>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</si>
  <si>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</si>
  <si>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</si>
  <si>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</si>
  <si>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</si>
  <si>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</si>
  <si>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</si>
  <si>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</si>
  <si>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</si>
  <si>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</si>
  <si>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</si>
  <si>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</si>
  <si>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</si>
  <si>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</si>
  <si>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</si>
  <si>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</si>
  <si>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</si>
  <si>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</si>
  <si>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</si>
  <si>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</si>
  <si>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</si>
  <si>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</si>
  <si>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</si>
  <si>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</si>
  <si>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</si>
  <si>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</si>
  <si>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</si>
  <si>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</si>
  <si>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</si>
  <si>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</si>
  <si>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</si>
  <si>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</si>
  <si>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</si>
  <si>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</si>
  <si>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</si>
  <si>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</si>
  <si>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</si>
  <si>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</si>
  <si>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</si>
  <si>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</si>
  <si>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</si>
  <si>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</si>
  <si>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</si>
  <si>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</si>
  <si>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</si>
  <si>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</si>
  <si>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</si>
  <si>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</si>
  <si>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</si>
  <si>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</si>
  <si>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</si>
  <si>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</si>
  <si>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</si>
  <si>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</si>
  <si>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</si>
  <si>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</si>
  <si>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</si>
  <si>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</si>
  <si>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</si>
  <si>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</si>
  <si>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</si>
  <si>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</si>
  <si>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</si>
  <si>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</si>
  <si>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</si>
  <si>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</si>
  <si>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</si>
  <si>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</si>
  <si>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</si>
  <si>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</si>
  <si>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</si>
  <si>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</si>
  <si>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</si>
  <si>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</si>
  <si>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</si>
  <si>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</si>
  <si>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</si>
  <si>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</si>
  <si>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</si>
  <si>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</si>
  <si>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</si>
  <si>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</si>
  <si>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</si>
  <si>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</si>
  <si>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</si>
  <si>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</si>
  <si>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</si>
  <si>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</si>
  <si>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</si>
  <si>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</si>
  <si>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</si>
  <si>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</si>
  <si>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</si>
  <si>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</si>
  <si>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</si>
  <si>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</si>
  <si>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</si>
  <si>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</si>
  <si>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</si>
  <si>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</si>
  <si>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</si>
  <si>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</si>
  <si>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</si>
  <si>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</si>
  <si>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</si>
  <si>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</si>
  <si>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</si>
  <si>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</si>
  <si>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</si>
  <si>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</si>
  <si>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</si>
  <si>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</si>
  <si>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</si>
  <si>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</si>
  <si>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</si>
  <si>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</si>
  <si>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</si>
  <si>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</si>
  <si>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</si>
  <si>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</si>
  <si>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</si>
  <si>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</si>
  <si>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</si>
  <si>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</si>
  <si>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</si>
  <si>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</si>
  <si>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</si>
  <si>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</si>
  <si>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</si>
  <si>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</si>
  <si>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</si>
  <si>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</si>
  <si>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</si>
  <si>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</si>
  <si>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</si>
  <si>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</si>
  <si>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</si>
  <si>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</si>
  <si>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</si>
  <si>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</si>
  <si>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</si>
  <si>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</si>
  <si>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</si>
  <si>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</si>
  <si>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</si>
  <si>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</si>
  <si>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</si>
  <si>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</si>
  <si>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</si>
  <si>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</si>
  <si>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</si>
  <si>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</si>
  <si>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</si>
  <si>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</si>
  <si>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</si>
  <si>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</si>
  <si>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</si>
  <si>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</si>
  <si>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</si>
  <si>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</si>
  <si>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</si>
  <si>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</si>
  <si>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</si>
  <si>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</si>
  <si>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</si>
  <si>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</si>
  <si>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</si>
  <si>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</si>
  <si>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</si>
  <si>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</si>
  <si>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</si>
  <si>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</si>
  <si>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</si>
  <si>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</si>
  <si>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</si>
  <si>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</si>
  <si>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</si>
  <si>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</si>
  <si>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</si>
  <si>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</si>
  <si>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</si>
  <si>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</si>
  <si>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</si>
  <si>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</si>
  <si>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</si>
  <si>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</si>
  <si>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</si>
  <si>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</si>
  <si>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</si>
  <si>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</si>
  <si>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</si>
  <si>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</si>
  <si>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</si>
  <si>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</si>
  <si>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</si>
  <si>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</si>
  <si>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</si>
  <si>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</si>
  <si>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</si>
  <si>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</si>
  <si>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</si>
  <si>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</si>
  <si>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</si>
  <si>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</si>
  <si>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</si>
  <si>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</si>
  <si>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</si>
  <si>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</si>
  <si>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</si>
  <si>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</si>
  <si>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</si>
  <si>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</si>
  <si>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</si>
  <si>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</si>
  <si>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</si>
  <si>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</si>
  <si>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</si>
  <si>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</si>
  <si>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</si>
  <si>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</si>
  <si>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</si>
  <si>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</si>
  <si>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</si>
  <si>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</si>
  <si>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</si>
  <si>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</si>
  <si>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</si>
  <si>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</si>
  <si>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</si>
  <si>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</si>
  <si>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</si>
  <si>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</si>
  <si>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</si>
  <si>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</si>
  <si>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</si>
  <si>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</si>
  <si>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</si>
  <si>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</si>
  <si>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</si>
  <si>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</si>
  <si>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</si>
  <si>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</si>
  <si>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</si>
  <si>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</si>
  <si>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</si>
  <si>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</si>
  <si>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</si>
  <si>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</si>
  <si>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</si>
  <si>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</si>
  <si>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</si>
  <si>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</si>
  <si>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</si>
  <si>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</si>
  <si>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</si>
  <si>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</si>
  <si>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</si>
  <si>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</si>
  <si>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</si>
  <si>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</si>
  <si>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</si>
  <si>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</si>
  <si>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</si>
  <si>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</si>
  <si>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</si>
  <si>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</si>
  <si>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</si>
  <si>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</si>
  <si>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</si>
  <si>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</si>
  <si>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</si>
  <si>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</si>
  <si>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</si>
  <si>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</si>
  <si>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</si>
  <si>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</si>
  <si>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</si>
  <si>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</si>
  <si>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</si>
  <si>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</si>
  <si>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</si>
  <si>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</si>
  <si>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</si>
  <si>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</si>
  <si>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</si>
  <si>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</si>
  <si>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</si>
  <si>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</si>
  <si>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</si>
  <si>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</si>
  <si>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</si>
  <si>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</si>
  <si>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</si>
  <si>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</si>
  <si>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</si>
  <si>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</si>
  <si>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</si>
  <si>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</si>
  <si>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</si>
  <si>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</si>
  <si>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</si>
  <si>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</si>
  <si>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</si>
  <si>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</si>
  <si>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</si>
  <si>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</si>
  <si>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</si>
  <si>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</si>
  <si>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</si>
  <si>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</si>
  <si>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</si>
  <si>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</si>
  <si>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</si>
  <si>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</si>
  <si>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</si>
  <si>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</si>
  <si>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</si>
  <si>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</si>
  <si>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</si>
  <si>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</si>
  <si>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</si>
  <si>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</si>
  <si>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</si>
  <si>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</si>
  <si>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</si>
  <si>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</si>
  <si>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</si>
  <si>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</si>
  <si>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</si>
  <si>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</si>
  <si>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</si>
  <si>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</si>
  <si>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</si>
  <si>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</si>
  <si>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</si>
  <si>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</si>
  <si>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</si>
  <si>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</si>
  <si>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</si>
  <si>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</si>
  <si>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</si>
  <si>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</si>
  <si>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</si>
  <si>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</si>
  <si>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</si>
  <si>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</si>
  <si>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</si>
  <si>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</si>
  <si>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</si>
  <si>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</si>
  <si>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</si>
  <si>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</si>
  <si>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</si>
  <si>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</si>
  <si>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</si>
  <si>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</si>
  <si>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</si>
  <si>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</si>
  <si>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</si>
  <si>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</si>
  <si>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</si>
  <si>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</si>
  <si>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</si>
  <si>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</si>
  <si>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</si>
  <si>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</si>
  <si>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</si>
  <si>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</si>
  <si>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</si>
  <si>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</si>
  <si>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</si>
  <si>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</si>
  <si>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</si>
  <si>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</si>
  <si>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</si>
  <si>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</si>
  <si>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</si>
  <si>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</si>
  <si>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</si>
  <si>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</si>
  <si>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</si>
  <si>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</si>
  <si>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</si>
  <si>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</si>
  <si>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</si>
  <si>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</si>
  <si>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</si>
  <si>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</si>
  <si>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</si>
  <si>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</si>
  <si>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</si>
  <si>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</si>
  <si>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</si>
  <si>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</si>
  <si>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</si>
  <si>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</si>
  <si>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</si>
  <si>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</si>
  <si>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</si>
  <si>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</si>
  <si>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</si>
  <si>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</si>
  <si>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</si>
  <si>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</si>
  <si>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</si>
  <si>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</si>
  <si>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</si>
  <si>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</si>
  <si>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</si>
  <si>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</si>
  <si>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</si>
  <si>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</si>
  <si>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</si>
  <si>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</si>
  <si>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</si>
  <si>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</si>
  <si>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</si>
  <si>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</si>
  <si>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</si>
  <si>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</si>
  <si>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</si>
  <si>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</si>
  <si>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</si>
  <si>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</si>
  <si>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</si>
  <si>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</si>
  <si>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</si>
  <si>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</si>
  <si>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</si>
  <si>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</si>
  <si>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</si>
  <si>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</si>
  <si>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</si>
  <si>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</si>
  <si>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</si>
  <si>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</si>
  <si>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</si>
  <si>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</si>
  <si>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</si>
  <si>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</si>
  <si>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</si>
  <si>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</si>
  <si>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</si>
  <si>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</si>
  <si>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</si>
  <si>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</si>
  <si>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</si>
  <si>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</si>
  <si>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</si>
  <si>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</si>
  <si>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</si>
  <si>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</si>
  <si>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</si>
  <si>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</si>
  <si>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</si>
  <si>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</si>
  <si>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</si>
  <si>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</si>
  <si>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</si>
  <si>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</si>
  <si>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</si>
  <si>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</si>
  <si>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</si>
  <si>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</si>
  <si>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</si>
  <si>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</si>
  <si>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</si>
  <si>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</si>
  <si>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</si>
  <si>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</si>
  <si>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</si>
  <si>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</si>
  <si>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</si>
  <si>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</si>
  <si>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</si>
  <si>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</si>
  <si>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</si>
  <si>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</si>
  <si>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</si>
  <si>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</si>
  <si>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</si>
  <si>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</si>
  <si>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</si>
  <si>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</si>
  <si>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</si>
  <si>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</si>
  <si>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</si>
  <si>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</si>
  <si>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</si>
  <si>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</si>
  <si>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</si>
  <si>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</si>
  <si>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</si>
  <si>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</si>
  <si>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</si>
  <si>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</si>
  <si>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</si>
  <si>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</si>
  <si>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</si>
  <si>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</si>
  <si>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</si>
  <si>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</si>
  <si>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</si>
  <si>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</si>
  <si>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</si>
  <si>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</si>
  <si>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</si>
  <si>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</si>
  <si>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</si>
  <si>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</si>
  <si>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</si>
  <si>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</si>
  <si>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</si>
  <si>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</si>
  <si>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</si>
  <si>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</si>
  <si>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</si>
  <si>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</si>
  <si>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</si>
  <si>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</si>
  <si>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</si>
  <si>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</si>
  <si>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</si>
  <si>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</si>
  <si>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</si>
  <si>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</si>
  <si>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</si>
  <si>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</si>
  <si>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</si>
  <si>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</si>
  <si>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</si>
  <si>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</si>
  <si>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</si>
  <si>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</si>
  <si>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</si>
  <si>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</si>
  <si>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</si>
  <si>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</si>
  <si>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</si>
  <si>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</si>
  <si>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</si>
  <si>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</si>
  <si>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</si>
  <si>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</si>
  <si>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</si>
  <si>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</si>
  <si>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</si>
  <si>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</si>
  <si>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</si>
  <si>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</si>
  <si>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</si>
  <si>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</si>
  <si>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</si>
  <si>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</si>
  <si>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</si>
  <si>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</si>
  <si>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</si>
  <si>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</si>
  <si>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</si>
  <si>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</si>
  <si>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</si>
  <si>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</si>
  <si>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</si>
  <si>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</si>
  <si>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</si>
  <si>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</si>
  <si>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</si>
  <si>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</si>
  <si>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</si>
  <si>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</si>
  <si>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</si>
  <si>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</si>
  <si>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</si>
  <si>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</si>
  <si>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</si>
  <si>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</si>
  <si>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</si>
  <si>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</si>
  <si>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</si>
  <si>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</si>
  <si>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</si>
  <si>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</si>
  <si>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</si>
  <si>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</si>
  <si>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</si>
  <si>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</si>
  <si>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</si>
  <si>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</si>
  <si>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</si>
  <si>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</si>
  <si>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</si>
  <si>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</si>
  <si>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</si>
  <si>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</si>
  <si>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</si>
  <si>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</si>
  <si>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</si>
  <si>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</si>
  <si>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</si>
  <si>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</si>
  <si>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</si>
  <si>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</si>
  <si>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</si>
  <si>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</si>
  <si>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</si>
  <si>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</si>
  <si>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</si>
  <si>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</si>
  <si>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</si>
  <si>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</si>
  <si>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</si>
  <si>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</si>
  <si>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</si>
  <si>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</si>
  <si>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</si>
  <si>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</si>
  <si>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</si>
  <si>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</si>
  <si>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</si>
  <si>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</si>
  <si>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</si>
  <si>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</si>
  <si>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</si>
  <si>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</si>
  <si>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</si>
  <si>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</si>
  <si>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</si>
  <si>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</si>
  <si>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</si>
  <si>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</si>
  <si>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</si>
  <si>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</si>
  <si>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</si>
  <si>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</si>
  <si>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</si>
  <si>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</si>
  <si>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</si>
  <si>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</si>
  <si>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</si>
  <si>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</si>
  <si>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</si>
  <si>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</si>
  <si>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</si>
  <si>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</si>
  <si>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</si>
  <si>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</si>
  <si>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</si>
  <si>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</si>
  <si>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</si>
  <si>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</si>
  <si>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</si>
  <si>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</si>
  <si>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</si>
  <si>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</si>
  <si>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</si>
  <si>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</si>
  <si>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</si>
  <si>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</si>
  <si>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</si>
  <si>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</si>
  <si>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</si>
  <si>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</si>
  <si>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</si>
  <si>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</si>
  <si>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</si>
  <si>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</si>
  <si>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</si>
  <si>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</si>
  <si>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</si>
  <si>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</si>
  <si>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</si>
  <si>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</si>
  <si>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</si>
  <si>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</si>
  <si>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</si>
  <si>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</si>
  <si>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</si>
  <si>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</si>
  <si>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</si>
  <si>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</si>
  <si>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</si>
  <si>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</si>
  <si>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</si>
  <si>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</si>
  <si>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</si>
  <si>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</si>
  <si>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</si>
  <si>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</si>
  <si>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</si>
  <si>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</si>
  <si>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</si>
  <si>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</si>
  <si>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</si>
  <si>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</si>
  <si>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</si>
  <si>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</si>
  <si>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</si>
  <si>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</si>
  <si>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</si>
  <si>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</si>
  <si>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</si>
  <si>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</si>
  <si>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</si>
  <si>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</si>
  <si>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</si>
  <si>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</si>
  <si>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</si>
  <si>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</si>
  <si>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</si>
  <si>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</si>
  <si>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</si>
  <si>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</si>
  <si>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</si>
  <si>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</si>
  <si>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</si>
  <si>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</si>
  <si>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</si>
  <si>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</si>
  <si>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</si>
  <si>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</si>
  <si>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</si>
  <si>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</si>
  <si>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</si>
  <si>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</si>
  <si>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</si>
  <si>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</si>
  <si>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</si>
  <si>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</si>
  <si>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</si>
  <si>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</si>
  <si>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</si>
  <si>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</si>
  <si>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</si>
  <si>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</si>
  <si>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</si>
  <si>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</si>
  <si>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</si>
  <si>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</si>
  <si>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</si>
  <si>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</si>
  <si>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</si>
  <si>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</si>
  <si>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</si>
  <si>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</si>
  <si>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</si>
  <si>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</si>
  <si>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</si>
  <si>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</si>
  <si>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</si>
  <si>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</si>
  <si>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</si>
  <si>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</si>
  <si>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</si>
  <si>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</si>
  <si>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</si>
  <si>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</si>
  <si>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</si>
  <si>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</si>
  <si>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</si>
  <si>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</si>
  <si>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</si>
  <si>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</si>
  <si>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</si>
  <si>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</si>
  <si>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</si>
  <si>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</si>
  <si>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</si>
  <si>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</si>
  <si>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</si>
  <si>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</si>
  <si>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</si>
  <si>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</si>
  <si>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</si>
  <si>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</si>
  <si>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</si>
  <si>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</si>
  <si>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</si>
  <si>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</si>
  <si>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</si>
  <si>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</si>
  <si>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</si>
  <si>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</si>
  <si>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</si>
  <si>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</si>
  <si>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</si>
  <si>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</si>
  <si>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</si>
  <si>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</si>
  <si>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</si>
  <si>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</si>
  <si>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</si>
  <si>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</si>
  <si>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</si>
  <si>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</si>
  <si>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</si>
  <si>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</si>
  <si>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</si>
  <si>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</si>
  <si>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</si>
  <si>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</si>
  <si>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</si>
  <si>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</si>
  <si>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</si>
  <si>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</si>
  <si>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</si>
  <si>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</si>
  <si>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</si>
  <si>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</si>
  <si>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</si>
  <si>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</si>
  <si>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</si>
  <si>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</si>
  <si>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</si>
  <si>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</si>
  <si>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</si>
  <si>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</si>
  <si>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</si>
  <si>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</si>
  <si>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</si>
  <si>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</si>
  <si>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</si>
  <si>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</si>
  <si>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</si>
  <si>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</si>
  <si>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</si>
  <si>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</si>
  <si>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</si>
  <si>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</si>
  <si>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</si>
  <si>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</si>
  <si>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</si>
  <si>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</si>
  <si>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</si>
  <si>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</si>
  <si>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</si>
  <si>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</si>
  <si>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</si>
  <si>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</si>
  <si>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</si>
  <si>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</si>
  <si>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</si>
  <si>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</si>
  <si>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</si>
  <si>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</si>
  <si>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</si>
  <si>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</si>
  <si>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</si>
  <si>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</si>
  <si>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</si>
  <si>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</si>
  <si>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</si>
  <si>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</si>
  <si>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</si>
  <si>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</si>
  <si>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</si>
  <si>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</si>
  <si>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</si>
  <si>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</si>
  <si>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</si>
  <si>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</si>
  <si>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</si>
  <si>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</si>
  <si>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</si>
  <si>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</si>
  <si>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</si>
  <si>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</si>
  <si>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</si>
  <si>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</si>
  <si>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</si>
  <si>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</si>
  <si>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</si>
  <si>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</si>
  <si>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</si>
  <si>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</si>
  <si>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</si>
  <si>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</si>
  <si>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</si>
  <si>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</si>
  <si>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</si>
  <si>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</si>
  <si>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</si>
  <si>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</si>
  <si>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</si>
  <si>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</si>
  <si>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</si>
  <si>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</si>
  <si>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</si>
  <si>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</si>
  <si>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</si>
  <si>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</si>
  <si>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</si>
  <si>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</si>
  <si>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</si>
  <si>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</si>
  <si>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</si>
  <si>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</si>
  <si>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</si>
  <si>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</si>
  <si>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</si>
  <si>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</si>
  <si>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</si>
  <si>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</si>
  <si>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</si>
  <si>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</si>
  <si>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</si>
  <si>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</si>
  <si>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</si>
  <si>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</si>
  <si>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</si>
  <si>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</si>
  <si>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</si>
  <si>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</si>
  <si>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</si>
  <si>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</si>
  <si>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</si>
  <si>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</si>
  <si>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</si>
  <si>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</si>
  <si>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</si>
  <si>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</si>
  <si>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</si>
  <si>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</si>
  <si>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</si>
  <si>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</si>
  <si>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</si>
  <si>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</si>
  <si>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</si>
  <si>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</si>
  <si>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</si>
  <si>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</si>
  <si>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</si>
  <si>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</si>
  <si>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</si>
  <si>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</si>
  <si>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</si>
  <si>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</si>
  <si>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</si>
  <si>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</si>
  <si>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</si>
  <si>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</si>
  <si>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</si>
  <si>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</si>
  <si>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</si>
  <si>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</si>
  <si>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</si>
  <si>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</si>
  <si>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</si>
  <si>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</si>
  <si>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</si>
  <si>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</si>
  <si>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</si>
  <si>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</si>
  <si>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</si>
  <si>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</si>
  <si>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</si>
  <si>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</si>
  <si>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</si>
  <si>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</si>
  <si>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</si>
  <si>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</si>
  <si>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</si>
  <si>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</si>
  <si>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</si>
  <si>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</si>
  <si>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</si>
  <si>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</si>
  <si>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</si>
  <si>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</si>
  <si>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</si>
  <si>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</si>
  <si>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</si>
  <si>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</si>
  <si>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</si>
  <si>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</si>
  <si>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</si>
  <si>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</si>
  <si>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</si>
  <si>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</si>
  <si>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</si>
  <si>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</si>
  <si>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</si>
  <si>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</si>
  <si>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</si>
  <si>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</si>
  <si>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</si>
  <si>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</si>
  <si>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</si>
  <si>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</si>
  <si>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</si>
  <si>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</si>
  <si>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</si>
  <si>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</si>
  <si>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</si>
  <si>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</si>
  <si>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</si>
  <si>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</si>
  <si>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</si>
  <si>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</si>
  <si>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</si>
  <si>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</si>
  <si>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</si>
  <si>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</si>
  <si>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</si>
  <si>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</si>
  <si>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</si>
  <si>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</si>
  <si>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</si>
  <si>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</si>
  <si>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</si>
  <si>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</si>
  <si>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</si>
  <si>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</si>
  <si>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</si>
  <si>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</si>
  <si>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</si>
  <si>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</si>
  <si>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</si>
  <si>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</si>
  <si>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</si>
  <si>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</si>
  <si>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</si>
  <si>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</si>
  <si>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</si>
  <si>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</si>
  <si>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</si>
  <si>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</si>
  <si>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</si>
  <si>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</si>
  <si>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</si>
  <si>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</si>
  <si>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</si>
  <si>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</si>
  <si>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</si>
  <si>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</si>
  <si>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</si>
  <si>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</si>
  <si>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</si>
  <si>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</si>
  <si>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</si>
  <si>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</si>
  <si>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</si>
  <si>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</si>
  <si>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</si>
  <si>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</si>
  <si>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</si>
  <si>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</si>
  <si>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</si>
  <si>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</si>
  <si>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</si>
  <si>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</si>
  <si>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</si>
  <si>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</si>
  <si>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</si>
  <si>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</si>
  <si>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</si>
  <si>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</si>
  <si>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</si>
  <si>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</si>
  <si>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</si>
  <si>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</si>
  <si>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</si>
  <si>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</si>
  <si>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</si>
  <si>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</si>
  <si>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</si>
  <si>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</si>
  <si>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</si>
  <si>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</si>
  <si>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</si>
  <si>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</si>
  <si>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</si>
  <si>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</si>
  <si>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</si>
  <si>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</si>
  <si>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</si>
  <si>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</si>
  <si>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</si>
  <si>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</si>
  <si>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</si>
  <si>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</si>
  <si>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</si>
  <si>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</si>
  <si>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</si>
  <si>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</si>
  <si>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</si>
  <si>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</si>
  <si>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</si>
  <si>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</si>
  <si>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</si>
  <si>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</si>
  <si>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</si>
  <si>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</si>
  <si>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</si>
  <si>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</si>
  <si>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</si>
  <si>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</si>
  <si>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</si>
  <si>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</si>
  <si>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</si>
  <si>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</si>
  <si>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</si>
  <si>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</si>
  <si>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</si>
  <si>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</si>
  <si>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</si>
  <si>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</si>
  <si>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</si>
  <si>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</si>
  <si>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</si>
  <si>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</si>
  <si>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</si>
  <si>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</si>
  <si>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</si>
  <si>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</si>
  <si>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</si>
  <si>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</si>
  <si>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</si>
  <si>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</si>
  <si>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</si>
  <si>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</si>
  <si>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</si>
  <si>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</si>
  <si>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</si>
  <si>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</si>
  <si>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</si>
  <si>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</si>
  <si>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</si>
  <si>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</si>
  <si>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</si>
  <si>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</si>
  <si>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</si>
  <si>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</si>
  <si>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</si>
  <si>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</si>
  <si>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</si>
  <si>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</si>
  <si>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</si>
  <si>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</si>
  <si>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</si>
  <si>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</si>
  <si>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</si>
  <si>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</si>
  <si>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</si>
  <si>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</si>
  <si>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</si>
  <si>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</si>
  <si>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</si>
  <si>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</si>
  <si>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</si>
  <si>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</si>
  <si>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</si>
  <si>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</si>
  <si>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</si>
  <si>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</si>
  <si>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</si>
  <si>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</si>
  <si>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</si>
  <si>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</si>
  <si>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</si>
  <si>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</si>
  <si>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</si>
  <si>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</si>
  <si>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</si>
  <si>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</si>
  <si>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</si>
  <si>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</si>
  <si>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</si>
  <si>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</si>
  <si>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</si>
  <si>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</si>
  <si>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</si>
  <si>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</si>
  <si>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</si>
  <si>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</si>
  <si>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</si>
  <si>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</si>
  <si>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</si>
  <si>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</si>
  <si>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</si>
  <si>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</si>
  <si>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</si>
  <si>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</si>
  <si>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</si>
  <si>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</si>
  <si>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</si>
  <si>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</si>
  <si>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</si>
  <si>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</si>
  <si>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</si>
  <si>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</si>
  <si>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</si>
  <si>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</si>
  <si>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</si>
  <si>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</si>
  <si>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</si>
  <si>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</si>
  <si>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</si>
  <si>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</si>
  <si>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</si>
  <si>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</si>
  <si>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</si>
  <si>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</si>
  <si>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</si>
  <si>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</si>
  <si>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</si>
  <si>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</si>
  <si>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</si>
  <si>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</si>
  <si>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</si>
  <si>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</si>
  <si>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</si>
  <si>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</si>
  <si>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</si>
  <si>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</si>
  <si>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</si>
  <si>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</si>
  <si>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</si>
  <si>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</si>
  <si>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</si>
  <si>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</si>
  <si>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</si>
  <si>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</si>
  <si>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</si>
  <si>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</si>
  <si>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</si>
  <si>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</si>
  <si>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</si>
  <si>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</si>
  <si>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</si>
  <si>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</si>
  <si>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</si>
  <si>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</si>
  <si>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</si>
  <si>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</si>
  <si>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</si>
  <si>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</si>
  <si>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</si>
  <si>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</si>
  <si>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</si>
  <si>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</si>
  <si>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</si>
  <si>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</si>
  <si>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</si>
  <si>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</si>
  <si>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</si>
  <si>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</si>
  <si>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</si>
  <si>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</si>
  <si>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</si>
  <si>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</si>
  <si>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</si>
  <si>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</si>
  <si>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</si>
  <si>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</si>
  <si>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</si>
  <si>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</si>
  <si>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</si>
  <si>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</si>
  <si>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</si>
  <si>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</si>
  <si>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</si>
  <si>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</si>
  <si>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</si>
  <si>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</si>
  <si>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</si>
  <si>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</si>
  <si>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</si>
  <si>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</si>
  <si>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</si>
  <si>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</si>
  <si>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</si>
  <si>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</si>
  <si>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</si>
  <si>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</si>
  <si>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</si>
  <si>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</si>
  <si>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</si>
  <si>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</si>
  <si>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</si>
  <si>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</si>
  <si>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</si>
  <si>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</si>
  <si>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</si>
  <si>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</si>
  <si>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</si>
  <si>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</si>
  <si>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</si>
  <si>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</si>
  <si>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</si>
  <si>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</si>
  <si>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</si>
  <si>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</si>
  <si>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</si>
  <si>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</si>
  <si>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</si>
  <si>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</si>
  <si>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</si>
  <si>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</si>
  <si>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</si>
  <si>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</si>
  <si>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</si>
  <si>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</si>
  <si>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</si>
  <si>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</si>
  <si>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</si>
  <si>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</si>
  <si>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</si>
  <si>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</si>
  <si>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</si>
  <si>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</si>
  <si>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</si>
  <si>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</si>
  <si>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</si>
  <si>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</si>
  <si>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</si>
  <si>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</si>
  <si>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</si>
  <si>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</si>
  <si>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</si>
  <si>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</si>
  <si>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</si>
  <si>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</si>
  <si>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</si>
  <si>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</si>
  <si>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</si>
  <si>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</si>
  <si>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</si>
  <si>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</si>
  <si>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</si>
  <si>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</si>
  <si>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</si>
  <si>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</si>
  <si>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</si>
  <si>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</si>
  <si>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</si>
  <si>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</si>
  <si>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</si>
  <si>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</si>
  <si>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</si>
  <si>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</si>
  <si>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</si>
  <si>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</si>
  <si>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</si>
  <si>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</si>
  <si>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</si>
  <si>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</si>
  <si>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</si>
  <si>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</si>
  <si>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</si>
  <si>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</si>
  <si>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</si>
  <si>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</si>
  <si>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</si>
  <si>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</si>
  <si>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</si>
  <si>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</si>
  <si>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</si>
  <si>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</si>
  <si>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</si>
  <si>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</si>
  <si>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</si>
  <si>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</si>
  <si>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</si>
  <si>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</si>
  <si>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</si>
  <si>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</si>
  <si>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</si>
  <si>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</si>
  <si>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</si>
  <si>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</si>
  <si>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</si>
  <si>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</si>
  <si>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</si>
  <si>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</si>
  <si>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</si>
  <si>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</si>
  <si>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</si>
  <si>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</si>
  <si>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</si>
  <si>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</si>
  <si>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</si>
  <si>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</si>
  <si>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</si>
  <si>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</si>
  <si>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</si>
  <si>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</si>
  <si>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</si>
  <si>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</si>
  <si>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</si>
  <si>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</si>
  <si>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</si>
  <si>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</si>
  <si>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</si>
  <si>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</si>
  <si>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</si>
  <si>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</si>
  <si>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</si>
  <si>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</si>
  <si>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</si>
  <si>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</si>
  <si>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</si>
  <si>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</si>
  <si>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</si>
  <si>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</si>
  <si>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</si>
  <si>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</si>
  <si>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</si>
  <si>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</si>
  <si>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</si>
  <si>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</si>
  <si>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</si>
  <si>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</si>
  <si>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</si>
  <si>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</si>
  <si>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</si>
  <si>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</si>
  <si>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</si>
  <si>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</si>
  <si>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</si>
  <si>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</si>
  <si>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</si>
  <si>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</si>
  <si>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</si>
  <si>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</si>
  <si>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</si>
  <si>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</si>
  <si>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</si>
  <si>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</si>
  <si>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</si>
  <si>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</si>
  <si>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</si>
  <si>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</si>
  <si>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</si>
  <si>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</si>
  <si>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</si>
  <si>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</si>
  <si>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</si>
  <si>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</si>
  <si>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</si>
  <si>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</si>
  <si>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</si>
  <si>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</si>
  <si>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</si>
  <si>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</si>
  <si>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</si>
  <si>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</si>
  <si>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</si>
  <si>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</si>
  <si>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</si>
  <si>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</si>
  <si>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</si>
  <si>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</si>
  <si>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</si>
  <si>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</si>
  <si>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</si>
  <si>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</si>
  <si>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</si>
  <si>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</si>
  <si>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</si>
  <si>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</si>
  <si>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</si>
  <si>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</si>
  <si>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</si>
  <si>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</si>
  <si>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</si>
  <si>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</si>
  <si>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</si>
  <si>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</si>
  <si>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</si>
  <si>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</si>
  <si>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</si>
  <si>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</si>
  <si>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</si>
  <si>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</si>
  <si>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</si>
  <si>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</si>
  <si>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</si>
  <si>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</si>
  <si>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</si>
  <si>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</si>
  <si>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</si>
  <si>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</si>
  <si>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</si>
  <si>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</si>
  <si>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</si>
  <si>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</si>
  <si>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</si>
  <si>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</si>
  <si>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</si>
  <si>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</si>
  <si>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</si>
  <si>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</si>
  <si>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</si>
  <si>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</si>
  <si>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</si>
  <si>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</si>
  <si>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</si>
  <si>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</si>
  <si>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</si>
  <si>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</si>
  <si>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</si>
  <si>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</si>
  <si>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</si>
  <si>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</si>
  <si>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</si>
  <si>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</si>
  <si>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</si>
  <si>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</si>
  <si>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</si>
  <si>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</si>
  <si>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</si>
  <si>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</si>
  <si>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</si>
  <si>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</si>
  <si>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</si>
  <si>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</si>
  <si>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</si>
  <si>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</si>
  <si>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</si>
  <si>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</si>
  <si>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</si>
  <si>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</si>
  <si>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</si>
  <si>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</si>
  <si>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</si>
  <si>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</si>
  <si>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</si>
  <si>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</si>
  <si>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</si>
  <si>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</si>
  <si>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</si>
  <si>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</si>
  <si>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</si>
  <si>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</si>
  <si>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</si>
  <si>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</si>
  <si>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</si>
  <si>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</si>
  <si>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</si>
  <si>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</si>
  <si>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</si>
  <si>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</si>
  <si>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</si>
  <si>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</si>
  <si>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</si>
  <si>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</si>
  <si>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</si>
  <si>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</si>
  <si>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</si>
  <si>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</si>
  <si>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</si>
  <si>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</si>
  <si>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</si>
  <si>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</si>
  <si>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</si>
  <si>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</si>
  <si>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</si>
  <si>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</si>
  <si>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</si>
  <si>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</si>
  <si>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</si>
  <si>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</si>
  <si>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</si>
  <si>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</si>
  <si>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</si>
  <si>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</si>
  <si>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</si>
  <si>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</si>
  <si>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</si>
  <si>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</si>
  <si>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</si>
  <si>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</si>
  <si>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</si>
  <si>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</si>
  <si>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</si>
  <si>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</si>
  <si>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</si>
  <si>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</si>
  <si>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</si>
  <si>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</si>
  <si>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</si>
  <si>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</si>
  <si>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</si>
  <si>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</si>
  <si>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</si>
  <si>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</si>
  <si>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</si>
  <si>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</si>
  <si>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</si>
  <si>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</si>
  <si>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</si>
  <si>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</si>
  <si>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</si>
  <si>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</si>
  <si>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</si>
  <si>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</si>
  <si>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</si>
  <si>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</si>
  <si>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</si>
  <si>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</si>
  <si>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</si>
  <si>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</si>
  <si>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</si>
  <si>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</si>
  <si>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</si>
  <si>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</si>
  <si>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</si>
  <si>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</si>
  <si>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</si>
  <si>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</si>
  <si>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</si>
  <si>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</si>
  <si>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</si>
  <si>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</si>
  <si>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</si>
  <si>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</si>
  <si>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</si>
  <si>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</si>
  <si>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</si>
  <si>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</si>
  <si>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</si>
  <si>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</si>
  <si>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</si>
  <si>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</si>
  <si>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</si>
  <si>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</si>
  <si>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</si>
  <si>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</si>
  <si>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</si>
  <si>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</si>
  <si>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</si>
  <si>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</si>
  <si>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</si>
  <si>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</si>
  <si>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</si>
  <si>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</si>
  <si>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</si>
  <si>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</si>
  <si>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</si>
  <si>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</si>
  <si>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</si>
  <si>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</si>
  <si>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</si>
  <si>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</si>
  <si>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</si>
  <si>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</si>
  <si>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</si>
  <si>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</si>
  <si>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</si>
  <si>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</si>
  <si>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</si>
  <si>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</si>
  <si>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</si>
  <si>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</si>
  <si>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</si>
  <si>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</si>
  <si>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</si>
  <si>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</si>
  <si>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</si>
  <si>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</si>
  <si>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</si>
  <si>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</si>
  <si>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</si>
  <si>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</si>
  <si>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</si>
  <si>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</si>
  <si>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</si>
  <si>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</si>
  <si>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</si>
  <si>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</si>
  <si>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</si>
  <si>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</si>
  <si>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</si>
  <si>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</si>
  <si>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</si>
  <si>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</si>
  <si>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</si>
  <si>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</si>
  <si>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</si>
  <si>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</si>
  <si>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</si>
  <si>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</si>
  <si>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</si>
  <si>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</si>
  <si>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</si>
  <si>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</si>
  <si>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</si>
  <si>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</si>
  <si>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</si>
  <si>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</si>
  <si>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</si>
  <si>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</si>
  <si>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</si>
  <si>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</si>
  <si>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</si>
  <si>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</si>
  <si>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</si>
  <si>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</si>
  <si>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</si>
  <si>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</si>
  <si>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</si>
  <si>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</si>
  <si>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</si>
  <si>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</si>
  <si>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</si>
  <si>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</si>
  <si>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</si>
  <si>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</si>
  <si>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</si>
  <si>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</si>
  <si>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</si>
  <si>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</si>
  <si>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</si>
  <si>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</si>
  <si>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</si>
  <si>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</si>
  <si>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</si>
  <si>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</si>
  <si>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</si>
  <si>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</si>
  <si>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</si>
  <si>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</si>
  <si>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</si>
  <si>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</si>
  <si>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</si>
  <si>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</si>
  <si>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</si>
  <si>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</si>
  <si>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</si>
  <si>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</si>
  <si>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</si>
  <si>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</si>
  <si>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</si>
  <si>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</si>
  <si>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</si>
  <si>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</si>
  <si>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</si>
  <si>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</si>
  <si>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</si>
  <si>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</si>
  <si>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</si>
  <si>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</si>
  <si>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</si>
  <si>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</si>
  <si>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</si>
  <si>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</si>
  <si>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</si>
  <si>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</si>
  <si>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</si>
  <si>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</si>
  <si>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</si>
  <si>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</si>
  <si>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</si>
  <si>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</si>
  <si>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</si>
  <si>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</si>
  <si>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</si>
  <si>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</si>
  <si>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</si>
  <si>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</si>
  <si>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</si>
  <si>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</si>
  <si>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</si>
  <si>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</si>
  <si>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</si>
  <si>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</si>
  <si>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</si>
  <si>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</si>
  <si>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</si>
  <si>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</si>
  <si>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</si>
  <si>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</si>
  <si>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</si>
  <si>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</si>
  <si>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</si>
  <si>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</si>
  <si>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</si>
  <si>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</si>
  <si>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</si>
  <si>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</si>
  <si>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</si>
  <si>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</si>
  <si>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</si>
  <si>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</si>
  <si>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</si>
  <si>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</si>
  <si>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</si>
  <si>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</si>
  <si>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</si>
  <si>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</si>
  <si>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</si>
  <si>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</si>
  <si>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</si>
  <si>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</si>
  <si>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</si>
  <si>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</si>
  <si>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</si>
  <si>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</si>
  <si>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</si>
  <si>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</si>
  <si>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</si>
  <si>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</si>
  <si>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</si>
  <si>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</si>
  <si>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</si>
  <si>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</si>
  <si>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</si>
  <si>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</si>
  <si>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</si>
  <si>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</si>
  <si>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</si>
  <si>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</si>
  <si>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</si>
  <si>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</si>
  <si>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</si>
  <si>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</si>
  <si>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</si>
  <si>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</si>
  <si>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</si>
  <si>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</si>
  <si>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</si>
  <si>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</si>
  <si>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</si>
  <si>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</si>
  <si>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</si>
  <si>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</si>
  <si>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</si>
  <si>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</si>
  <si>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</si>
  <si>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</si>
  <si>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</si>
  <si>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</si>
  <si>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</si>
  <si>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</si>
  <si>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</si>
  <si>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</si>
  <si>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</si>
  <si>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</si>
  <si>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</si>
  <si>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</si>
  <si>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</si>
  <si>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</si>
  <si>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</si>
  <si>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</si>
  <si>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</si>
  <si>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</si>
  <si>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</si>
  <si>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</si>
  <si>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</si>
  <si>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</si>
  <si>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</si>
  <si>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</si>
  <si>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</si>
  <si>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</si>
  <si>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</si>
  <si>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</si>
  <si>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</si>
  <si>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</si>
  <si>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</si>
  <si>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</si>
  <si>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</si>
  <si>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</si>
  <si>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</si>
  <si>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</si>
  <si>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</si>
  <si>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</si>
  <si>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</si>
  <si>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</si>
  <si>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</si>
  <si>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</si>
  <si>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</si>
  <si>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</si>
  <si>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</si>
  <si>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</si>
  <si>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</si>
  <si>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</si>
  <si>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</si>
  <si>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</si>
  <si>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</si>
  <si>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</si>
  <si>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</si>
  <si>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</si>
  <si>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</si>
  <si>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</si>
  <si>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</si>
  <si>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</si>
  <si>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</si>
  <si>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</si>
  <si>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</si>
  <si>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</si>
  <si>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</si>
  <si>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</si>
  <si>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</si>
  <si>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</si>
  <si>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</si>
  <si>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</si>
  <si>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</si>
  <si>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</si>
  <si>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</si>
  <si>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</si>
  <si>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</si>
  <si>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</si>
  <si>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</si>
  <si>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</si>
  <si>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</si>
  <si>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</si>
  <si>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</si>
  <si>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</si>
  <si>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</si>
  <si>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</si>
  <si>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</si>
  <si>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</si>
  <si>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</si>
  <si>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</si>
  <si>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</si>
  <si>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</si>
  <si>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</si>
  <si>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</si>
  <si>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</si>
  <si>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</si>
  <si>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</si>
  <si>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</si>
  <si>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</si>
  <si>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</si>
  <si>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</si>
  <si>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</si>
  <si>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</si>
  <si>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</si>
  <si>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</si>
  <si>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</si>
  <si>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</si>
  <si>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</si>
  <si>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</si>
  <si>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</si>
  <si>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</si>
  <si>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</si>
  <si>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</si>
  <si>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</si>
  <si>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</si>
  <si>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</si>
  <si>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</si>
  <si>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</si>
  <si>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</si>
  <si>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</si>
  <si>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</si>
  <si>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</si>
  <si>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</si>
  <si>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</si>
  <si>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</si>
  <si>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</si>
  <si>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</si>
  <si>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</si>
  <si>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</si>
  <si>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</si>
  <si>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</si>
  <si>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</si>
  <si>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</si>
  <si>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</si>
  <si>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</si>
  <si>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</si>
  <si>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</si>
  <si>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</si>
  <si>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</si>
  <si>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</si>
  <si>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</si>
  <si>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</si>
  <si>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</si>
  <si>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</si>
  <si>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</si>
  <si>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</si>
  <si>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</si>
  <si>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</si>
  <si>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</si>
  <si>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</si>
  <si>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</si>
  <si>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</si>
  <si>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</si>
  <si>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</si>
  <si>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</si>
  <si>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</si>
  <si>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</si>
  <si>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</si>
  <si>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</si>
  <si>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</si>
  <si>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</si>
  <si>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</si>
  <si>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</si>
  <si>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</si>
  <si>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</si>
  <si>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</si>
  <si>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</si>
  <si>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</si>
  <si>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</si>
  <si>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</si>
  <si>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</si>
  <si>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</si>
  <si>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</si>
  <si>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</si>
  <si>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</si>
  <si>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</si>
  <si>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</si>
  <si>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</si>
  <si>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</si>
  <si>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</si>
  <si>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</si>
  <si>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</si>
  <si>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</si>
  <si>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</si>
  <si>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</si>
  <si>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</si>
  <si>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</si>
  <si>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</si>
  <si>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</si>
  <si>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</si>
  <si>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</si>
  <si>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</si>
  <si>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</si>
  <si>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</si>
  <si>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</si>
  <si>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</si>
  <si>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</si>
  <si>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</si>
  <si>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</si>
  <si>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</si>
  <si>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</si>
  <si>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</si>
  <si>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</si>
  <si>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</si>
  <si>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</si>
  <si>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</si>
  <si>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</si>
  <si>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</si>
  <si>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</si>
  <si>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</si>
  <si>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</si>
  <si>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</si>
  <si>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</si>
  <si>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</si>
  <si>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</si>
  <si>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</si>
  <si>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</si>
  <si>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</si>
  <si>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</si>
  <si>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</si>
  <si>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</si>
  <si>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</si>
  <si>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</si>
  <si>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</si>
  <si>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</si>
  <si>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</si>
  <si>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</si>
  <si>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</si>
  <si>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</si>
  <si>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</si>
  <si>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</si>
  <si>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</si>
  <si>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</si>
  <si>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</si>
  <si>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</si>
  <si>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</si>
  <si>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</si>
  <si>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</si>
  <si>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</si>
  <si>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</si>
  <si>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</si>
  <si>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</si>
  <si>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</si>
  <si>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</si>
  <si>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</si>
  <si>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</si>
  <si>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</si>
  <si>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</si>
  <si>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</si>
  <si>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</si>
  <si>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</si>
  <si>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</si>
  <si>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</si>
  <si>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</si>
  <si>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</si>
  <si>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</si>
  <si>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</si>
  <si>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</si>
  <si>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</si>
  <si>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</si>
  <si>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</si>
  <si>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</si>
  <si>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</si>
  <si>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</si>
  <si>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</si>
  <si>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</si>
  <si>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</si>
  <si>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</si>
  <si>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</si>
  <si>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</si>
  <si>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</si>
  <si>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</si>
  <si>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</si>
  <si>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</si>
  <si>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</si>
  <si>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</si>
  <si>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</si>
  <si>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</si>
  <si>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</si>
  <si>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</si>
  <si>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</si>
  <si>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</si>
  <si>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</si>
  <si>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</si>
  <si>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</si>
  <si>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</si>
  <si>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</si>
  <si>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</si>
  <si>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</si>
  <si>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</si>
  <si>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</si>
  <si>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</si>
  <si>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</si>
  <si>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</si>
  <si>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</si>
  <si>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</si>
  <si>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</si>
  <si>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</si>
  <si>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</si>
  <si>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</si>
  <si>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</si>
  <si>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</si>
  <si>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</si>
  <si>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</si>
  <si>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</si>
  <si>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</si>
  <si>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</si>
  <si>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</si>
  <si>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</si>
  <si>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</si>
  <si>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</si>
  <si>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</si>
  <si>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</si>
  <si>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</si>
  <si>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</si>
  <si>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</si>
  <si>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</si>
  <si>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</si>
  <si>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</si>
  <si>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</si>
  <si>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</si>
  <si>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</si>
  <si>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</si>
  <si>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</si>
  <si>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</si>
  <si>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</si>
  <si>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</si>
  <si>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</si>
  <si>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</si>
  <si>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</si>
  <si>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</si>
  <si>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</si>
  <si>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</si>
  <si>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</si>
  <si>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</si>
  <si>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</si>
  <si>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</si>
  <si>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</si>
  <si>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</si>
  <si>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</si>
  <si>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</si>
  <si>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</si>
  <si>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</si>
  <si>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</si>
  <si>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</si>
  <si>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</si>
  <si>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</si>
  <si>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</si>
  <si>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</si>
  <si>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</si>
  <si>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</si>
  <si>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</si>
  <si>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</si>
  <si>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</si>
  <si>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</si>
  <si>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</si>
  <si>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</si>
  <si>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</si>
  <si>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</si>
  <si>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</si>
  <si>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</si>
  <si>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</si>
  <si>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</si>
  <si>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</si>
  <si>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</si>
  <si>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</si>
  <si>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</si>
  <si>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</si>
  <si>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</si>
  <si>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</si>
  <si>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</si>
  <si>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</si>
  <si>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</si>
  <si>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</si>
  <si>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</si>
  <si>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</si>
  <si>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</si>
  <si>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</si>
  <si>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</si>
  <si>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</si>
  <si>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</si>
  <si>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</si>
  <si>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</si>
  <si>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</si>
  <si>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</si>
  <si>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</si>
  <si>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</si>
  <si>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</si>
  <si>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</si>
  <si>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</si>
  <si>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</si>
  <si>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</si>
  <si>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</si>
  <si>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</si>
  <si>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</si>
  <si>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</si>
  <si>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</si>
  <si>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</si>
  <si>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</si>
  <si>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</si>
  <si>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</si>
  <si>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</si>
  <si>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</si>
  <si>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</si>
  <si>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</si>
  <si>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</si>
  <si>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</si>
  <si>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</si>
  <si>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</si>
  <si>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</si>
  <si>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</si>
  <si>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</si>
  <si>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</si>
  <si>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</si>
  <si>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</si>
  <si>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</si>
  <si>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</si>
  <si>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</si>
  <si>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</si>
  <si>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</si>
  <si>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</si>
  <si>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</si>
  <si>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</si>
  <si>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</si>
  <si>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</si>
  <si>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</si>
  <si>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</si>
  <si>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</si>
  <si>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</si>
  <si>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</si>
  <si>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</si>
  <si>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</si>
  <si>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</si>
  <si>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</si>
  <si>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</si>
  <si>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</si>
  <si>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</si>
  <si>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</si>
  <si>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</si>
  <si>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</si>
  <si>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</si>
  <si>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</si>
  <si>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</si>
  <si>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</si>
  <si>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</si>
  <si>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</si>
  <si>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</si>
  <si>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</si>
  <si>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</si>
  <si>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</si>
  <si>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</si>
  <si>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</si>
  <si>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</si>
  <si>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</si>
  <si>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</si>
  <si>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</si>
  <si>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</si>
  <si>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</si>
  <si>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</si>
  <si>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</si>
  <si>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</si>
  <si>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</si>
  <si>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</si>
  <si>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</si>
  <si>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</si>
  <si>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</si>
  <si>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</si>
  <si>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</si>
  <si>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</si>
  <si>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</si>
  <si>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</si>
  <si>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</si>
  <si>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</si>
  <si>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</si>
  <si>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</si>
  <si>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</si>
  <si>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</si>
  <si>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</si>
  <si>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</si>
  <si>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</si>
  <si>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</si>
  <si>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</si>
  <si>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</si>
  <si>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</si>
  <si>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</si>
  <si>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</si>
  <si>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</si>
  <si>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</si>
  <si>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</si>
  <si>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</si>
  <si>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</si>
  <si>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</si>
  <si>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</si>
  <si>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</si>
  <si>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</si>
  <si>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</si>
  <si>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</si>
  <si>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</si>
  <si>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</si>
  <si>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</si>
  <si>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</si>
  <si>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</si>
  <si>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</si>
  <si>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</si>
  <si>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</si>
  <si>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</si>
  <si>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</si>
  <si>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</si>
  <si>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</si>
  <si>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</si>
  <si>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</si>
  <si>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</si>
  <si>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</si>
  <si>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</si>
  <si>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</si>
  <si>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</si>
  <si>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</si>
  <si>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</si>
  <si>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</si>
  <si>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</si>
  <si>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</si>
  <si>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</si>
  <si>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</si>
  <si>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</si>
  <si>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</si>
  <si>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</si>
  <si>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</si>
  <si>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</si>
  <si>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</si>
  <si>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</si>
  <si>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</si>
  <si>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</si>
  <si>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</si>
  <si>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</si>
  <si>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</si>
  <si>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</si>
  <si>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</si>
  <si>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</si>
  <si>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</si>
  <si>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</si>
  <si>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</si>
  <si>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</si>
  <si>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</si>
  <si>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</si>
  <si>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</si>
  <si>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</si>
  <si>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</si>
  <si>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</si>
  <si>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</si>
  <si>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</si>
  <si>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</si>
  <si>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</si>
  <si>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</si>
  <si>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</si>
  <si>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</si>
  <si>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</si>
  <si>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</si>
  <si>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</si>
  <si>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</si>
  <si>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</si>
  <si>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</si>
  <si>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</si>
  <si>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</si>
  <si>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</si>
  <si>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</si>
  <si>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</si>
  <si>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</si>
  <si>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</si>
  <si>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</si>
  <si>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</si>
  <si>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</si>
  <si>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</si>
  <si>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</si>
  <si>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</si>
  <si>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</si>
  <si>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</si>
  <si>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</si>
  <si>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</si>
  <si>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</si>
  <si>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</si>
  <si>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</si>
  <si>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</si>
  <si>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</si>
  <si>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</si>
  <si>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</si>
  <si>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</si>
  <si>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</si>
  <si>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</si>
  <si>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</si>
  <si>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</si>
  <si>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</si>
  <si>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</si>
  <si>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</si>
  <si>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</si>
  <si>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</si>
  <si>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</si>
  <si>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</si>
  <si>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</si>
  <si>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</si>
  <si>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</si>
  <si>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</si>
  <si>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</si>
  <si>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</si>
  <si>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</si>
  <si>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</si>
  <si>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</si>
  <si>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</si>
  <si>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</si>
  <si>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</si>
  <si>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</si>
  <si>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</si>
  <si>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</si>
  <si>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</si>
  <si>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</si>
  <si>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</si>
  <si>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</si>
  <si>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</si>
  <si>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</si>
  <si>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</si>
  <si>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</si>
  <si>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</si>
  <si>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</si>
  <si>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</si>
  <si>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</si>
  <si>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</si>
  <si>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</si>
  <si>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</si>
  <si>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</si>
  <si>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</si>
  <si>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</si>
  <si>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</si>
  <si>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</si>
  <si>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</si>
  <si>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</si>
  <si>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</si>
  <si>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</si>
  <si>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</si>
  <si>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</si>
  <si>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</si>
  <si>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</si>
  <si>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</si>
  <si>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</si>
  <si>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</si>
  <si>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</si>
  <si>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</si>
  <si>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</si>
  <si>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</si>
  <si>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</si>
  <si>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</si>
  <si>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</si>
  <si>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</si>
  <si>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</si>
  <si>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</si>
  <si>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</si>
  <si>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</si>
  <si>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</si>
  <si>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</si>
  <si>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</si>
  <si>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</si>
  <si>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</si>
  <si>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</si>
  <si>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</si>
  <si>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</si>
  <si>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</si>
  <si>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</si>
  <si>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</si>
  <si>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</si>
  <si>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</si>
  <si>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</si>
  <si>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</si>
  <si>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</si>
  <si>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</si>
  <si>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</si>
  <si>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</si>
  <si>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</si>
  <si>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</si>
  <si>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</si>
  <si>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</si>
  <si>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</si>
  <si>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</si>
  <si>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</si>
  <si>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</si>
  <si>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</si>
  <si>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</si>
  <si>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</si>
  <si>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</si>
  <si>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</si>
  <si>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</si>
  <si>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</si>
  <si>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</si>
  <si>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</si>
  <si>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</si>
  <si>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</si>
  <si>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</si>
  <si>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</si>
  <si>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</si>
  <si>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</si>
  <si>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</si>
  <si>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</si>
  <si>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</si>
  <si>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</si>
  <si>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</si>
  <si>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</si>
  <si>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</si>
  <si>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</si>
  <si>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</si>
  <si>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</si>
  <si>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</si>
  <si>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</si>
  <si>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</si>
  <si>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</si>
  <si>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</si>
  <si>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</si>
  <si>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</si>
  <si>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</si>
  <si>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</si>
  <si>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</si>
  <si>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</si>
  <si>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</si>
  <si>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</si>
  <si>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</si>
  <si>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</si>
  <si>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</si>
  <si>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</si>
  <si>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</si>
  <si>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</si>
  <si>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</si>
  <si>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</si>
  <si>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</si>
  <si>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</si>
  <si>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</si>
  <si>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</si>
  <si>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</si>
  <si>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</si>
  <si>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</si>
  <si>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</si>
  <si>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</si>
  <si>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</si>
  <si>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</si>
  <si>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</si>
  <si>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</si>
  <si>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</si>
  <si>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</si>
  <si>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</si>
  <si>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</si>
  <si>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</si>
  <si>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</si>
  <si>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</si>
  <si>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</si>
  <si>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</si>
  <si>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</si>
  <si>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</si>
  <si>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</si>
  <si>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</si>
  <si>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</si>
  <si>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</si>
  <si>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</si>
  <si>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</si>
  <si>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</si>
  <si>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</si>
  <si>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</si>
  <si>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</si>
  <si>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</si>
  <si>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</si>
  <si>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</si>
  <si>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</si>
  <si>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</si>
  <si>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</si>
  <si>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</si>
  <si>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</si>
  <si>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</si>
  <si>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</si>
  <si>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</si>
  <si>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</si>
  <si>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</si>
  <si>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</si>
  <si>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</si>
  <si>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</si>
  <si>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</si>
  <si>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</si>
  <si>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</si>
  <si>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</si>
  <si>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</si>
  <si>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</si>
  <si>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</si>
  <si>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</si>
  <si>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</si>
  <si>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</si>
  <si>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</si>
  <si>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</si>
  <si>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</si>
  <si>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</si>
  <si>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</si>
  <si>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</si>
  <si>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</si>
  <si>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</si>
  <si>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</si>
  <si>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</si>
  <si>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</si>
  <si>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</si>
  <si>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</si>
  <si>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</si>
  <si>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</si>
  <si>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</si>
  <si>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</si>
  <si>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</si>
  <si>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</si>
  <si>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</si>
  <si>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</si>
  <si>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</si>
  <si>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</si>
  <si>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</si>
  <si>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</si>
  <si>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</si>
  <si>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</si>
  <si>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</si>
  <si>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</si>
  <si>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</si>
  <si>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</si>
  <si>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</si>
  <si>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</si>
  <si>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</si>
  <si>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</si>
  <si>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</si>
  <si>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</si>
  <si>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</si>
  <si>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</si>
  <si>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</si>
  <si>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</si>
  <si>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</si>
  <si>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</si>
  <si>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</si>
  <si>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</si>
  <si>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</si>
  <si>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</si>
  <si>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</si>
  <si>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</si>
  <si>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</si>
  <si>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</si>
  <si>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</si>
  <si>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</si>
  <si>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</si>
  <si>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</si>
  <si>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</si>
  <si>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</si>
  <si>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</si>
  <si>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</si>
  <si>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</si>
  <si>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</si>
  <si>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</si>
  <si>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</si>
  <si>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</si>
  <si>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</si>
  <si>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</si>
  <si>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</si>
  <si>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</si>
  <si>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</si>
  <si>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</si>
  <si>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</si>
  <si>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</si>
  <si>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</si>
  <si>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</si>
  <si>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</si>
  <si>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</si>
  <si>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</si>
  <si>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</si>
  <si>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</si>
  <si>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</si>
  <si>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</si>
  <si>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</si>
  <si>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</si>
  <si>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</si>
  <si>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</si>
  <si>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</si>
  <si>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</si>
  <si>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</si>
  <si>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</si>
  <si>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</si>
  <si>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</si>
  <si>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</si>
  <si>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</si>
  <si>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</si>
  <si>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</si>
  <si>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</si>
  <si>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</si>
  <si>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</si>
  <si>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</si>
  <si>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</si>
  <si>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</si>
  <si>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</si>
  <si>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</si>
  <si>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</si>
  <si>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</si>
  <si>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</si>
  <si>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</si>
  <si>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</si>
  <si>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</si>
  <si>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</si>
  <si>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</si>
  <si>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</si>
  <si>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</si>
  <si>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</si>
  <si>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</si>
  <si>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</si>
  <si>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</si>
  <si>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</si>
  <si>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</si>
  <si>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</si>
  <si>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</si>
  <si>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</si>
  <si>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</si>
  <si>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</si>
  <si>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</si>
  <si>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</si>
  <si>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</si>
  <si>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</si>
  <si>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</si>
  <si>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</si>
  <si>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</si>
  <si>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</si>
  <si>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</si>
  <si>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</si>
  <si>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</si>
  <si>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</si>
  <si>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</si>
  <si>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</si>
  <si>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</si>
  <si>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</si>
  <si>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</si>
  <si>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</si>
  <si>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</si>
  <si>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</si>
  <si>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</si>
  <si>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</si>
  <si>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</si>
  <si>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</si>
  <si>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</si>
  <si>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</si>
  <si>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</si>
  <si>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</si>
  <si>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</si>
  <si>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</si>
  <si>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</si>
  <si>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</si>
  <si>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</si>
  <si>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</si>
  <si>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</si>
  <si>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</si>
  <si>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</si>
  <si>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</si>
  <si>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</si>
  <si>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</si>
  <si>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</si>
  <si>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</si>
  <si>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</si>
  <si>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</si>
  <si>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</si>
  <si>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</si>
  <si>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</si>
  <si>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</si>
  <si>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</si>
  <si>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</si>
  <si>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</si>
  <si>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</si>
  <si>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</si>
  <si>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</si>
  <si>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</si>
  <si>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</si>
  <si>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</si>
  <si>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</si>
  <si>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</si>
  <si>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</si>
  <si>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</si>
  <si>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</si>
  <si>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</si>
  <si>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</si>
  <si>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</si>
  <si>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</si>
  <si>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</si>
  <si>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</si>
  <si>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</si>
  <si>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</si>
  <si>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</si>
  <si>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</si>
  <si>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</si>
  <si>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</si>
  <si>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</si>
  <si>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</si>
  <si>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</si>
  <si>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</si>
  <si>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</si>
  <si>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</si>
  <si>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</si>
  <si>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</si>
  <si>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</si>
  <si>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</si>
  <si>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</si>
  <si>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</si>
  <si>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</si>
  <si>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</si>
  <si>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</si>
  <si>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</si>
  <si>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</si>
  <si>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</si>
  <si>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</si>
  <si>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</si>
  <si>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</si>
  <si>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</si>
  <si>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</si>
  <si>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</si>
  <si>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</si>
  <si>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</si>
  <si>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</si>
  <si>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</si>
  <si>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</si>
  <si>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</si>
  <si>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</si>
  <si>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</si>
  <si>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</si>
  <si>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</si>
  <si>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</si>
  <si>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</si>
  <si>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</si>
  <si>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</si>
  <si>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</si>
  <si>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</si>
  <si>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</si>
  <si>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</si>
  <si>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</si>
  <si>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</si>
  <si>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</si>
  <si>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</si>
  <si>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</si>
  <si>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</si>
  <si>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</si>
  <si>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</si>
  <si>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</si>
  <si>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</si>
  <si>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</si>
  <si>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</si>
  <si>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</si>
  <si>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</si>
  <si>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</si>
  <si>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</si>
  <si>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</si>
  <si>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</si>
  <si>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</si>
  <si>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</si>
  <si>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</si>
  <si>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</si>
  <si>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</si>
  <si>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</si>
  <si>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</si>
  <si>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</si>
  <si>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</si>
  <si>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</si>
  <si>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</si>
  <si>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</si>
  <si>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</si>
  <si>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</si>
  <si>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</si>
  <si>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</si>
  <si>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</si>
  <si>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</si>
  <si>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</si>
  <si>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</si>
  <si>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</si>
  <si>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</si>
  <si>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</si>
  <si>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</si>
  <si>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</si>
  <si>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</si>
  <si>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</si>
  <si>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</si>
  <si>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</si>
  <si>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</si>
  <si>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</si>
  <si>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</si>
  <si>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</si>
  <si>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</si>
  <si>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</si>
  <si>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</si>
  <si>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</si>
  <si>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</si>
  <si>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</si>
  <si>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</si>
  <si>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</si>
  <si>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</si>
  <si>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</si>
  <si>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</si>
  <si>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</si>
  <si>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</si>
  <si>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</si>
  <si>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</si>
  <si>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</si>
  <si>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</si>
  <si>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</si>
  <si>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</si>
  <si>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</si>
  <si>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</si>
  <si>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</si>
  <si>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</si>
  <si>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</si>
  <si>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</si>
  <si>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</si>
  <si>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</si>
  <si>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</si>
  <si>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</si>
  <si>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</si>
  <si>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</si>
  <si>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</si>
  <si>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</si>
  <si>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</si>
  <si>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</si>
  <si>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</si>
  <si>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</si>
  <si>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</si>
  <si>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</si>
  <si>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</si>
  <si>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</si>
  <si>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</si>
  <si>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</si>
  <si>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</si>
  <si>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</si>
  <si>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</si>
  <si>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</si>
  <si>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</si>
  <si>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</si>
  <si>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</si>
  <si>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</si>
  <si>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</si>
  <si>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</si>
  <si>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</si>
  <si>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</si>
  <si>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</si>
  <si>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</si>
  <si>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</si>
  <si>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</si>
  <si>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</si>
  <si>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</si>
  <si>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</si>
  <si>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</si>
  <si>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</si>
  <si>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</si>
  <si>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</si>
  <si>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</si>
  <si>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</si>
  <si>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</si>
  <si>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</si>
  <si>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</si>
  <si>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</si>
  <si>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</si>
  <si>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</si>
  <si>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</si>
  <si>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</si>
  <si>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</si>
  <si>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</si>
  <si>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</si>
  <si>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</si>
  <si>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</si>
  <si>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</si>
  <si>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</si>
  <si>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</si>
  <si>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</si>
  <si>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</si>
  <si>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</si>
  <si>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</si>
  <si>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</si>
  <si>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</si>
  <si>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</si>
  <si>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</si>
  <si>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</si>
  <si>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</si>
  <si>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</si>
  <si>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</si>
  <si>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</si>
  <si>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</si>
  <si>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</si>
  <si>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</si>
  <si>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</si>
  <si>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</si>
  <si>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</si>
  <si>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</si>
  <si>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</si>
  <si>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</si>
  <si>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</si>
  <si>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</si>
  <si>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</si>
  <si>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</si>
  <si>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</si>
  <si>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</si>
  <si>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</si>
  <si>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</si>
  <si>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</si>
  <si>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</si>
  <si>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</si>
  <si>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</si>
  <si>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</si>
  <si>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</si>
  <si>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</si>
  <si>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</si>
  <si>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</si>
  <si>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</si>
  <si>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</si>
  <si>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</si>
  <si>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</si>
  <si>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</si>
  <si>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</si>
  <si>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</si>
  <si>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</si>
  <si>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</si>
  <si>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</si>
  <si>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</si>
  <si>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</si>
  <si>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</si>
  <si>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</si>
  <si>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</si>
  <si>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</si>
  <si>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</si>
  <si>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</si>
  <si>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</si>
  <si>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</si>
  <si>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</si>
  <si>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</si>
  <si>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</si>
  <si>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</si>
  <si>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</si>
  <si>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</si>
  <si>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</si>
  <si>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</si>
  <si>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</si>
  <si>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</si>
  <si>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</si>
  <si>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</si>
  <si>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</si>
  <si>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</si>
  <si>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</si>
  <si>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</si>
  <si>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</si>
  <si>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</si>
  <si>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</si>
  <si>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</si>
  <si>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</si>
  <si>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</si>
  <si>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</si>
  <si>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</si>
  <si>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</si>
  <si>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</si>
  <si>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</si>
  <si>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</si>
  <si>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</si>
  <si>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</si>
  <si>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</si>
  <si>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</si>
  <si>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</si>
  <si>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</si>
  <si>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</si>
  <si>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</si>
  <si>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</si>
  <si>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</si>
  <si>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</si>
  <si>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</si>
  <si>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</si>
  <si>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</si>
  <si>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</si>
  <si>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</si>
  <si>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</si>
  <si>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</si>
  <si>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</si>
  <si>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</si>
  <si>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</si>
  <si>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</si>
  <si>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</si>
  <si>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</si>
  <si>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</si>
  <si>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</si>
  <si>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</si>
  <si>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</si>
  <si>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</si>
  <si>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</si>
  <si>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</si>
  <si>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</si>
  <si>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</si>
  <si>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</si>
  <si>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</si>
  <si>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</si>
  <si>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</si>
  <si>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</si>
  <si>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</si>
  <si>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</si>
  <si>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</si>
  <si>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</si>
  <si>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</si>
  <si>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</si>
  <si>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</si>
  <si>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</si>
  <si>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</si>
  <si>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</si>
  <si>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</si>
  <si>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</si>
  <si>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</si>
  <si>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</si>
  <si>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</si>
  <si>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</si>
  <si>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</si>
  <si>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</si>
  <si>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</si>
  <si>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</si>
  <si>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</si>
  <si>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</si>
  <si>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</si>
  <si>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</si>
  <si>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</si>
  <si>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</si>
  <si>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</si>
  <si>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</si>
  <si>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</si>
  <si>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</si>
  <si>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</si>
  <si>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</si>
  <si>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</si>
  <si>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</si>
  <si>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</si>
  <si>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</si>
  <si>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</si>
  <si>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</si>
  <si>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</si>
  <si>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</si>
  <si>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</si>
  <si>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</si>
  <si>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</si>
  <si>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</si>
  <si>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</si>
  <si>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</si>
  <si>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</si>
  <si>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</si>
  <si>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</si>
  <si>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</si>
  <si>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</si>
  <si>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</si>
  <si>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</si>
  <si>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</si>
  <si>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</si>
  <si>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</si>
  <si>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</si>
  <si>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</si>
  <si>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</si>
  <si>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</si>
  <si>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</si>
  <si>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</si>
  <si>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</si>
  <si>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</si>
  <si>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</si>
  <si>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</si>
  <si>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</si>
  <si>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</si>
  <si>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</si>
  <si>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</si>
  <si>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</si>
  <si>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</si>
  <si>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</si>
  <si>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</si>
  <si>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</si>
  <si>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</si>
  <si>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</si>
  <si>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</si>
  <si>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</si>
  <si>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</si>
  <si>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</si>
  <si>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</si>
  <si>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</si>
  <si>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</si>
  <si>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</si>
  <si>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</si>
  <si>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</si>
  <si>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</si>
  <si>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</si>
  <si>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</si>
  <si>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</si>
  <si>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</si>
  <si>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</si>
  <si>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</si>
  <si>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</si>
  <si>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</si>
  <si>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</si>
  <si>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</si>
  <si>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</si>
  <si>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</si>
  <si>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</si>
  <si>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</si>
  <si>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</si>
  <si>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</si>
  <si>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</si>
  <si>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</si>
  <si>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</si>
  <si>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</si>
  <si>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</si>
  <si>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</si>
  <si>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</si>
  <si>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</si>
  <si>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</si>
  <si>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</si>
  <si>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</si>
  <si>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</si>
  <si>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</si>
  <si>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</si>
  <si>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</si>
  <si>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</si>
  <si>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</si>
  <si>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</si>
  <si>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</si>
  <si>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</si>
  <si>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</si>
  <si>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</si>
  <si>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</si>
  <si>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</si>
  <si>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</si>
  <si>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</si>
  <si>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</si>
  <si>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</si>
  <si>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</si>
  <si>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</si>
  <si>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</si>
  <si>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</si>
  <si>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</si>
  <si>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</si>
  <si>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</si>
  <si>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</si>
  <si>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</si>
  <si>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</si>
  <si>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</si>
  <si>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</si>
  <si>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</si>
  <si>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</si>
  <si>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</si>
  <si>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</si>
  <si>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</si>
  <si>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</si>
  <si>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</si>
  <si>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</si>
  <si>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</si>
  <si>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</si>
  <si>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</si>
  <si>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</si>
  <si>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</si>
  <si>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</si>
  <si>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</si>
  <si>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</si>
  <si>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</si>
  <si>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</si>
  <si>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</si>
  <si>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</si>
  <si>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</si>
  <si>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</si>
  <si>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</si>
  <si>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</si>
  <si>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</si>
  <si>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</si>
  <si>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</si>
  <si>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</si>
  <si>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</si>
  <si>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</si>
  <si>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</si>
  <si>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</si>
  <si>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</si>
  <si>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</si>
  <si>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</si>
  <si>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</si>
  <si>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</si>
  <si>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</si>
  <si>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</si>
  <si>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</si>
  <si>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</si>
  <si>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</si>
  <si>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</si>
  <si>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</si>
  <si>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</si>
  <si>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</si>
  <si>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</si>
  <si>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</si>
  <si>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</si>
  <si>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</si>
  <si>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</si>
  <si>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</si>
  <si>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</si>
  <si>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</si>
  <si>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</si>
  <si>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</si>
  <si>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</si>
  <si>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</si>
  <si>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</si>
  <si>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</si>
  <si>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</si>
  <si>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</si>
  <si>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</si>
  <si>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</si>
  <si>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</si>
  <si>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</si>
  <si>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</si>
  <si>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</si>
  <si>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</si>
  <si>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</si>
  <si>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</si>
  <si>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</si>
  <si>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</si>
  <si>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</si>
  <si>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</si>
  <si>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</si>
  <si>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</si>
  <si>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</si>
  <si>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</si>
  <si>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</si>
  <si>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</si>
  <si>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</si>
  <si>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</si>
  <si>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</si>
  <si>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</si>
  <si>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</si>
  <si>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</si>
  <si>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</si>
  <si>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</si>
  <si>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</si>
  <si>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</si>
  <si>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</si>
  <si>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</si>
  <si>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</si>
  <si>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</si>
  <si>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</si>
  <si>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</si>
  <si>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</si>
  <si>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</si>
  <si>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</si>
  <si>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</si>
  <si>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</si>
  <si>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</si>
  <si>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</si>
  <si>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</si>
  <si>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</si>
  <si>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</si>
  <si>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</si>
  <si>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</si>
  <si>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</si>
  <si>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</si>
  <si>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</si>
  <si>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</si>
  <si>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</si>
  <si>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</si>
  <si>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</si>
  <si>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</si>
  <si>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</si>
  <si>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</si>
  <si>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</si>
  <si>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</si>
  <si>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</si>
  <si>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</si>
  <si>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</si>
  <si>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</si>
  <si>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</si>
  <si>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</si>
  <si>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</si>
  <si>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</si>
  <si>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</si>
  <si>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</si>
  <si>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</si>
  <si>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</si>
  <si>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</si>
  <si>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</si>
  <si>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</si>
  <si>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</si>
  <si>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</si>
  <si>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</si>
  <si>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</si>
  <si>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</si>
  <si>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</si>
  <si>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</si>
  <si>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</si>
  <si>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</si>
  <si>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</si>
  <si>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</si>
  <si>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</si>
  <si>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</si>
  <si>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</si>
  <si>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</si>
  <si>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</si>
  <si>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</si>
  <si>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</si>
  <si>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</si>
  <si>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</si>
  <si>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</si>
  <si>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</si>
  <si>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</si>
  <si>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</si>
  <si>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</si>
  <si>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</si>
  <si>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</si>
  <si>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</si>
  <si>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</si>
  <si>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</si>
  <si>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</si>
  <si>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</si>
  <si>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</si>
  <si>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</si>
  <si>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</si>
  <si>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</si>
  <si>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</si>
  <si>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</si>
  <si>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</si>
  <si>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</si>
  <si>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</si>
  <si>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</si>
  <si>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</si>
  <si>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</si>
  <si>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</si>
  <si>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</si>
  <si>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</si>
  <si>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</si>
  <si>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</si>
  <si>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</si>
  <si>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</si>
  <si>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</si>
  <si>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</si>
  <si>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</si>
  <si>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</si>
  <si>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</si>
  <si>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</si>
  <si>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</si>
  <si>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</si>
  <si>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</si>
  <si>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</si>
  <si>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</si>
  <si>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</si>
  <si>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</si>
  <si>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</si>
  <si>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</si>
  <si>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</si>
  <si>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</si>
  <si>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</si>
  <si>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</si>
  <si>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</si>
  <si>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</si>
  <si>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</si>
  <si>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</si>
  <si>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</si>
  <si>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</si>
  <si>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</si>
  <si>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</si>
  <si>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</si>
  <si>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</si>
  <si>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</si>
  <si>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</si>
  <si>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</si>
  <si>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</si>
  <si>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</si>
  <si>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</si>
  <si>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</si>
  <si>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</si>
  <si>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</si>
  <si>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</si>
  <si>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</si>
  <si>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</si>
  <si>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</si>
  <si>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</si>
  <si>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</si>
  <si>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</si>
  <si>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</si>
  <si>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</si>
  <si>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</si>
  <si>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</si>
  <si>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</si>
  <si>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</si>
  <si>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</si>
  <si>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</si>
  <si>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</si>
  <si>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</si>
  <si>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</si>
  <si>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</si>
  <si>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</si>
  <si>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</si>
  <si>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</si>
  <si>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</si>
  <si>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</si>
  <si>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</si>
  <si>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</si>
  <si>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</si>
  <si>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</si>
  <si>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</si>
  <si>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</si>
  <si>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</si>
  <si>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</si>
  <si>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</si>
  <si>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</si>
  <si>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</si>
  <si>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</si>
  <si>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</si>
  <si>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</si>
  <si>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</si>
  <si>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</si>
  <si>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</si>
  <si>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</si>
  <si>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</si>
  <si>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</si>
  <si>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</si>
  <si>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</si>
  <si>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</si>
  <si>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</si>
  <si>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</si>
  <si>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</si>
  <si>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</si>
  <si>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</si>
  <si>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</si>
  <si>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</si>
  <si>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</si>
  <si>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</si>
  <si>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</si>
  <si>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</si>
  <si>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</si>
  <si>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</si>
  <si>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</si>
  <si>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</si>
  <si>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</si>
  <si>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</si>
  <si>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</si>
  <si>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</si>
  <si>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</si>
  <si>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</si>
  <si>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</si>
  <si>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</si>
  <si>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</si>
  <si>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</si>
  <si>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</si>
  <si>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</si>
  <si>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</si>
  <si>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</si>
  <si>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</si>
  <si>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</si>
  <si>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</si>
  <si>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</si>
  <si>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</si>
  <si>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</si>
  <si>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</si>
  <si>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</si>
  <si>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</si>
  <si>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</si>
  <si>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</si>
  <si>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</si>
  <si>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</si>
  <si>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</si>
  <si>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</si>
  <si>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</si>
  <si>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</si>
  <si>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</si>
  <si>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</si>
  <si>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</si>
  <si>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</si>
  <si>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</si>
  <si>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</si>
  <si>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</si>
  <si>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</si>
  <si>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</si>
  <si>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</si>
  <si>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</si>
  <si>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</si>
  <si>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</si>
  <si>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</si>
  <si>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</si>
  <si>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</si>
  <si>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</si>
  <si>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</si>
  <si>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</si>
  <si>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</si>
  <si>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</si>
  <si>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</si>
  <si>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</si>
  <si>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</si>
  <si>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</si>
  <si>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</si>
  <si>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</si>
  <si>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</si>
  <si>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</si>
  <si>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</si>
  <si>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</si>
  <si>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</si>
  <si>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</si>
  <si>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</si>
  <si>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</si>
  <si>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</si>
  <si>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</si>
  <si>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</si>
  <si>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</si>
  <si>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</si>
  <si>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</si>
  <si>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</si>
  <si>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</si>
  <si>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</si>
  <si>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</si>
  <si>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</si>
  <si>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</si>
  <si>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</si>
  <si>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</si>
  <si>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</si>
  <si>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</si>
  <si>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</si>
  <si>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</si>
  <si>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</si>
  <si>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</si>
  <si>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</si>
  <si>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</si>
  <si>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</si>
  <si>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</si>
  <si>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</si>
  <si>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</si>
  <si>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</si>
  <si>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</si>
  <si>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</si>
  <si>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</si>
  <si>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</si>
  <si>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</si>
  <si>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</si>
  <si>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</si>
  <si>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</si>
  <si>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</si>
  <si>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</si>
  <si>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</si>
  <si>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</si>
  <si>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</si>
  <si>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</si>
  <si>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</si>
  <si>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</si>
  <si>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</si>
  <si>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</si>
  <si>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</si>
  <si>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</si>
  <si>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</si>
  <si>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</si>
  <si>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</si>
  <si>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</si>
  <si>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</si>
  <si>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</si>
  <si>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</si>
  <si>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</si>
  <si>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</si>
  <si>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</si>
  <si>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</si>
  <si>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</si>
  <si>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</si>
  <si>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</si>
  <si>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</si>
  <si>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</si>
  <si>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</si>
  <si>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</si>
  <si>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</si>
  <si>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</si>
  <si>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</si>
  <si>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</si>
  <si>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</si>
  <si>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</si>
  <si>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</si>
  <si>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</si>
  <si>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</si>
  <si>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</si>
  <si>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</si>
  <si>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</si>
  <si>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</si>
  <si>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</si>
  <si>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</si>
  <si>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</si>
  <si>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</si>
  <si>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</si>
  <si>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</si>
  <si>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</si>
  <si>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</si>
  <si>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</si>
  <si>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</si>
  <si>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</si>
  <si>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</si>
  <si>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</si>
  <si>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</si>
  <si>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</si>
  <si>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</si>
  <si>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</si>
  <si>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</si>
  <si>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</si>
  <si>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</si>
  <si>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</si>
  <si>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</si>
  <si>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</si>
  <si>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</si>
  <si>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</si>
  <si>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</si>
  <si>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</si>
  <si>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</si>
  <si>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</si>
  <si>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</si>
  <si>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</si>
  <si>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</si>
  <si>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</si>
  <si>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</si>
  <si>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</si>
  <si>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</si>
  <si>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</si>
  <si>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</si>
  <si>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</si>
  <si>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</si>
  <si>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</si>
  <si>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</si>
  <si>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</si>
  <si>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</si>
  <si>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</si>
  <si>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</si>
  <si>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</si>
  <si>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</si>
  <si>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</si>
  <si>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</si>
  <si>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</si>
  <si>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</si>
  <si>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</si>
  <si>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</si>
  <si>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</si>
  <si>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</si>
  <si>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</si>
  <si>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</si>
  <si>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</si>
  <si>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</si>
  <si>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</si>
  <si>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</si>
  <si>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</si>
  <si>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</si>
  <si>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</si>
  <si>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</si>
  <si>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</si>
  <si>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</si>
  <si>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</si>
  <si>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</si>
  <si>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</si>
  <si>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</si>
  <si>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</si>
  <si>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</si>
  <si>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</si>
  <si>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</si>
  <si>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</si>
  <si>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</si>
  <si>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</si>
  <si>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</si>
  <si>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</si>
  <si>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</si>
  <si>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</si>
  <si>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</si>
  <si>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</si>
  <si>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</si>
  <si>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</si>
  <si>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</si>
  <si>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</si>
  <si>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</si>
  <si>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</si>
  <si>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</si>
  <si>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</si>
  <si>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</si>
  <si>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</si>
  <si>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</si>
  <si>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</si>
  <si>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</si>
  <si>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</si>
  <si>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</si>
  <si>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</si>
  <si>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</si>
  <si>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</si>
  <si>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</si>
  <si>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</si>
  <si>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</si>
  <si>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</si>
  <si>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</si>
  <si>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</si>
  <si>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</si>
  <si>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</si>
  <si>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</si>
  <si>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</si>
  <si>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</si>
  <si>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</si>
  <si>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</si>
  <si>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</si>
  <si>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</si>
  <si>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</si>
  <si>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</si>
  <si>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</si>
  <si>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</si>
  <si>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</si>
  <si>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</si>
  <si>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</si>
  <si>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</si>
  <si>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</si>
  <si>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</si>
  <si>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</si>
  <si>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</si>
  <si>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</si>
  <si>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</si>
  <si>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</si>
  <si>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</si>
  <si>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</si>
  <si>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</si>
  <si>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</si>
  <si>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</si>
  <si>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</si>
  <si>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</si>
  <si>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</si>
  <si>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</si>
  <si>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</si>
  <si>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</si>
  <si>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</si>
  <si>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</si>
  <si>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</si>
  <si>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</si>
  <si>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</si>
  <si>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</si>
  <si>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</si>
  <si>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</si>
  <si>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</si>
  <si>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</si>
  <si>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</si>
  <si>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</si>
  <si>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</si>
  <si>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</si>
  <si>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</si>
  <si>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</si>
  <si>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</si>
  <si>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</si>
  <si>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</si>
  <si>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</si>
  <si>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</si>
  <si>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</si>
  <si>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</si>
  <si>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</si>
  <si>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</si>
  <si>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</si>
  <si>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</si>
  <si>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</si>
  <si>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</si>
  <si>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</si>
  <si>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</si>
  <si>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</si>
  <si>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</si>
  <si>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</si>
  <si>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</si>
  <si>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</si>
  <si>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</si>
  <si>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</si>
  <si>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</si>
  <si>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</si>
  <si>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</si>
  <si>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</si>
  <si>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</si>
  <si>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</si>
  <si>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</si>
  <si>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</si>
  <si>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</si>
  <si>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</si>
  <si>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</si>
  <si>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</si>
  <si>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</si>
  <si>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</si>
  <si>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</si>
  <si>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</si>
  <si>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</si>
  <si>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</si>
  <si>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</si>
  <si>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</si>
  <si>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</si>
  <si>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</si>
  <si>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</si>
  <si>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</si>
  <si>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</si>
  <si>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</si>
  <si>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</si>
  <si>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</si>
  <si>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</si>
  <si>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</si>
  <si>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</si>
  <si>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</si>
  <si>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</si>
  <si>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</si>
  <si>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</si>
  <si>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</si>
  <si>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</si>
  <si>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</si>
  <si>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</si>
  <si>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</si>
  <si>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</si>
  <si>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</si>
  <si>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</si>
  <si>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</si>
  <si>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</si>
  <si>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</si>
  <si>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</si>
  <si>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</si>
  <si>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</si>
  <si>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</si>
  <si>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</si>
  <si>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</si>
  <si>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</si>
  <si>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</si>
  <si>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</si>
  <si>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</si>
  <si>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</si>
  <si>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</si>
  <si>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</si>
  <si>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</si>
  <si>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</si>
  <si>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</si>
  <si>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</si>
  <si>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</si>
  <si>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</si>
  <si>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</si>
  <si>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</si>
  <si>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</si>
  <si>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</si>
  <si>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</si>
  <si>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</si>
  <si>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</si>
  <si>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</si>
  <si>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</si>
  <si>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</si>
  <si>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</si>
  <si>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</si>
  <si>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</si>
  <si>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</si>
  <si>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</si>
  <si>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</si>
  <si>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</si>
  <si>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</si>
  <si>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</si>
  <si>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</si>
  <si>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</si>
  <si>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</si>
  <si>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</si>
  <si>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</si>
  <si>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</si>
  <si>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</si>
  <si>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</si>
  <si>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</si>
  <si>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</si>
  <si>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</si>
  <si>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</si>
  <si>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</si>
  <si>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</si>
  <si>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</si>
  <si>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</si>
  <si>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</si>
  <si>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</si>
  <si>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</si>
  <si>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</si>
  <si>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</si>
  <si>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</si>
  <si>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</si>
  <si>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</si>
  <si>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</si>
  <si>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</si>
  <si>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</si>
  <si>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</si>
  <si>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</si>
  <si>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</si>
  <si>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</si>
  <si>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</si>
  <si>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</si>
  <si>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</si>
  <si>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</si>
  <si>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</si>
  <si>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</si>
  <si>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</si>
  <si>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</si>
  <si>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</si>
  <si>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</si>
  <si>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</si>
  <si>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</si>
  <si>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</si>
  <si>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</si>
  <si>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</si>
  <si>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</si>
  <si>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</si>
  <si>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</si>
  <si>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</si>
  <si>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</si>
  <si>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</si>
  <si>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</si>
  <si>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</si>
  <si>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</si>
  <si>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</si>
  <si>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</si>
  <si>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</si>
  <si>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</si>
  <si>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</si>
  <si>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</si>
  <si>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</si>
  <si>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</si>
  <si>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</si>
  <si>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</si>
  <si>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</si>
  <si>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</si>
  <si>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</si>
  <si>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</si>
  <si>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</si>
  <si>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</si>
  <si>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</si>
  <si>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</si>
  <si>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</si>
  <si>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</si>
  <si>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</si>
  <si>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</si>
  <si>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</si>
  <si>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</si>
  <si>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</si>
  <si>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</si>
  <si>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</si>
  <si>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</si>
  <si>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</si>
  <si>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</si>
  <si>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</si>
  <si>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</si>
  <si>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</si>
  <si>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</si>
  <si>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</si>
  <si>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</si>
  <si>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</si>
  <si>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</si>
  <si>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</si>
  <si>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</si>
  <si>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</si>
  <si>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</si>
  <si>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</si>
  <si>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</si>
  <si>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</si>
  <si>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</si>
  <si>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</si>
  <si>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</si>
  <si>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</si>
  <si>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</si>
  <si>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</si>
  <si>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</si>
  <si>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</si>
  <si>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</si>
  <si>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</si>
  <si>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</si>
  <si>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</si>
  <si>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</si>
  <si>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</si>
  <si>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</si>
  <si>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</si>
  <si>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</si>
  <si>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</si>
  <si>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</si>
  <si>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</si>
  <si>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</si>
  <si>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</si>
  <si>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</si>
  <si>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</si>
  <si>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</si>
  <si>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</si>
  <si>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</si>
  <si>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</si>
  <si>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</si>
  <si>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</si>
  <si>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</si>
  <si>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</si>
  <si>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</si>
  <si>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</si>
  <si>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</si>
  <si>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</si>
  <si>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</si>
  <si>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</si>
  <si>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</si>
  <si>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</si>
  <si>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</si>
  <si>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</si>
  <si>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</si>
  <si>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</si>
  <si>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</si>
  <si>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</si>
  <si>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</si>
  <si>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</si>
  <si>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</si>
  <si>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</si>
  <si>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</si>
  <si>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</si>
  <si>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</si>
  <si>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</si>
  <si>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</si>
  <si>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</si>
  <si>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</si>
  <si>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</si>
  <si>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</si>
  <si>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</si>
  <si>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</si>
  <si>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</si>
  <si>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</si>
  <si>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</si>
  <si>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</si>
  <si>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</si>
  <si>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</si>
  <si>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</si>
  <si>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</si>
  <si>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</si>
  <si>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</si>
  <si>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</si>
  <si>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</si>
  <si>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</si>
  <si>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</si>
  <si>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</si>
  <si>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</si>
  <si>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</si>
  <si>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</si>
  <si>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</si>
  <si>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</si>
  <si>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</si>
  <si>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</si>
  <si>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</si>
  <si>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</si>
  <si>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</si>
  <si>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</si>
  <si>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</si>
  <si>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</si>
  <si>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</si>
  <si>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</si>
  <si>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</si>
  <si>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</si>
  <si>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</si>
  <si>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</si>
  <si>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</si>
  <si>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</si>
  <si>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</si>
  <si>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</si>
  <si>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</si>
  <si>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</si>
  <si>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</si>
  <si>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</si>
  <si>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</si>
  <si>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</si>
  <si>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</si>
  <si>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</si>
  <si>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</si>
  <si>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</si>
  <si>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</si>
  <si>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</si>
  <si>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</si>
  <si>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</si>
  <si>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</si>
  <si>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</si>
  <si>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</si>
  <si>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</si>
  <si>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</si>
  <si>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</si>
  <si>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</si>
  <si>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</si>
  <si>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</si>
  <si>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</si>
  <si>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</si>
  <si>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</si>
  <si>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</si>
  <si>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</si>
  <si>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</si>
  <si>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</si>
  <si>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</si>
  <si>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</si>
  <si>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</si>
  <si>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</si>
  <si>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</si>
  <si>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</si>
  <si>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</si>
  <si>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</si>
  <si>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</si>
  <si>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</si>
  <si>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</si>
  <si>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</si>
  <si>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</si>
  <si>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</si>
  <si>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</si>
  <si>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</si>
  <si>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</si>
  <si>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</si>
  <si>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</si>
  <si>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</si>
  <si>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</si>
  <si>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</si>
  <si>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</si>
  <si>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</si>
  <si>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</si>
  <si>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</si>
  <si>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</si>
  <si>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</si>
  <si>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</si>
  <si>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</si>
  <si>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</si>
  <si>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</si>
  <si>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</si>
  <si>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</si>
  <si>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</si>
  <si>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</si>
  <si>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</si>
  <si>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</si>
  <si>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</si>
  <si>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</si>
  <si>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</si>
  <si>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</si>
  <si>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</si>
  <si>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</si>
  <si>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</si>
  <si>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</si>
  <si>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</si>
  <si>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</si>
  <si>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</si>
  <si>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</si>
  <si>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</si>
  <si>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</si>
  <si>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</si>
  <si>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</si>
  <si>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</si>
  <si>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</si>
  <si>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</si>
  <si>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</si>
  <si>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</si>
  <si>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</si>
  <si>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</si>
  <si>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</si>
  <si>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</si>
  <si>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</si>
  <si>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</si>
  <si>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</si>
  <si>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</si>
  <si>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</si>
  <si>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</si>
  <si>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</si>
  <si>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</si>
  <si>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</si>
  <si>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</si>
  <si>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</si>
  <si>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</si>
  <si>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</si>
  <si>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</si>
  <si>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</si>
  <si>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</si>
  <si>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</si>
  <si>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</si>
  <si>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</si>
  <si>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</si>
  <si>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</si>
  <si>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</si>
  <si>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</si>
  <si>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</si>
  <si>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</si>
  <si>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</si>
  <si>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</si>
  <si>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</si>
  <si>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</si>
  <si>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</si>
  <si>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</si>
  <si>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</si>
  <si>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</si>
  <si>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</si>
  <si>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</si>
  <si>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</si>
  <si>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</si>
  <si>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</si>
  <si>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</si>
  <si>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</si>
  <si>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</si>
  <si>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</si>
  <si>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</si>
  <si>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</si>
  <si>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</si>
  <si>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</si>
  <si>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</si>
  <si>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</si>
  <si>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</si>
  <si>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</si>
  <si>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</si>
  <si>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</si>
  <si>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</si>
  <si>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</si>
  <si>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</si>
  <si>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</si>
  <si>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</si>
  <si>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</si>
  <si>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</si>
  <si>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</si>
  <si>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</si>
  <si>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</si>
  <si>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</si>
  <si>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</si>
  <si>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</si>
  <si>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</si>
  <si>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</si>
  <si>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</si>
  <si>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</si>
  <si>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</si>
  <si>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</si>
  <si>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</si>
  <si>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</si>
  <si>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</si>
  <si>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</si>
  <si>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</si>
  <si>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</si>
  <si>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</si>
  <si>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</si>
  <si>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</si>
  <si>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</si>
  <si>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</si>
  <si>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</si>
  <si>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</si>
  <si>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</si>
  <si>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</si>
  <si>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</si>
  <si>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</si>
  <si>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</si>
  <si>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</si>
  <si>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</si>
  <si>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</si>
  <si>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</si>
  <si>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</si>
  <si>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</si>
  <si>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</si>
  <si>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</si>
  <si>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</si>
  <si>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</si>
  <si>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</si>
  <si>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</si>
  <si>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</si>
  <si>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</si>
  <si>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</si>
  <si>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</si>
  <si>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</si>
  <si>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</si>
  <si>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</si>
  <si>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</si>
  <si>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</si>
  <si>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</si>
  <si>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</si>
  <si>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</si>
  <si>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</si>
  <si>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</si>
  <si>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</si>
  <si>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</si>
  <si>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</si>
  <si>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</si>
  <si>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</si>
  <si>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</si>
  <si>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</si>
  <si>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</si>
  <si>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</si>
  <si>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</si>
  <si>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</si>
  <si>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</si>
  <si>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</si>
  <si>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</si>
  <si>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</si>
  <si>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</si>
  <si>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</si>
  <si>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</si>
  <si>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</si>
  <si>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</si>
  <si>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</si>
  <si>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</si>
  <si>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</si>
  <si>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</si>
  <si>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</si>
  <si>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</si>
  <si>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</si>
  <si>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</si>
  <si>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</si>
  <si>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</si>
  <si>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</si>
  <si>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</si>
  <si>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</si>
  <si>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</si>
  <si>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</si>
  <si>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</si>
  <si>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</si>
  <si>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</si>
  <si>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</si>
  <si>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</si>
  <si>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</si>
  <si>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</si>
  <si>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</si>
  <si>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</si>
  <si>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</si>
  <si>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</si>
  <si>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</si>
  <si>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</si>
  <si>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</si>
  <si>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</si>
  <si>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</si>
  <si>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</si>
  <si>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</si>
  <si>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</si>
  <si>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</si>
  <si>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</si>
  <si>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</si>
  <si>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</si>
  <si>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</si>
  <si>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</si>
  <si>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</si>
  <si>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</si>
  <si>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</si>
  <si>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</si>
  <si>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</si>
  <si>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</si>
  <si>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</si>
  <si>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</si>
  <si>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</si>
  <si>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</si>
  <si>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</si>
  <si>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</si>
  <si>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</si>
  <si>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</si>
  <si>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</si>
  <si>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</si>
  <si>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</si>
  <si>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</si>
  <si>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</si>
  <si>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</si>
  <si>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</si>
  <si>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</si>
  <si>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</si>
  <si>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</si>
  <si>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</si>
  <si>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</si>
  <si>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</si>
  <si>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</si>
  <si>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</si>
  <si>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</si>
  <si>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</si>
  <si>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</si>
  <si>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</si>
  <si>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</si>
  <si>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</si>
  <si>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</si>
  <si>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</si>
  <si>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</si>
  <si>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</si>
  <si>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</si>
  <si>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</si>
  <si>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</si>
  <si>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</si>
  <si>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</si>
  <si>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</si>
  <si>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</si>
  <si>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</si>
  <si>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</si>
  <si>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</si>
  <si>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</si>
  <si>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</si>
  <si>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</si>
  <si>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</si>
  <si>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</si>
  <si>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</si>
  <si>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</si>
  <si>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</si>
  <si>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</si>
  <si>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</si>
  <si>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</si>
  <si>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</si>
  <si>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</si>
  <si>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</si>
  <si>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</si>
  <si>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</si>
  <si>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</si>
  <si>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</si>
  <si>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</si>
  <si>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</si>
  <si>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</si>
  <si>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</si>
  <si>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</si>
  <si>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</si>
  <si>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</si>
  <si>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</si>
  <si>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</si>
  <si>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</si>
  <si>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</si>
  <si>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</si>
  <si>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</si>
  <si>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</si>
  <si>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</si>
  <si>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</si>
  <si>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</si>
  <si>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</si>
  <si>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</si>
  <si>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</si>
  <si>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</si>
  <si>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</si>
  <si>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</si>
  <si>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</si>
  <si>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</si>
  <si>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</si>
  <si>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</si>
  <si>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</si>
  <si>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</si>
  <si>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</si>
  <si>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</si>
  <si>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</si>
  <si>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</si>
  <si>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</si>
  <si>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</si>
  <si>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</si>
  <si>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</si>
  <si>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</si>
  <si>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</si>
  <si>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</si>
  <si>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</si>
  <si>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</si>
  <si>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</si>
  <si>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</si>
  <si>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</si>
  <si>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</si>
  <si>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</si>
  <si>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</si>
  <si>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</si>
  <si>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</si>
  <si>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</si>
  <si>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</si>
  <si>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</si>
  <si>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</si>
  <si>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</si>
  <si>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</si>
  <si>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</si>
  <si>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</si>
  <si>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</si>
  <si>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</si>
  <si>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</si>
  <si>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</si>
  <si>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</si>
  <si>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</si>
  <si>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</si>
  <si>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</si>
  <si>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</si>
  <si>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</si>
  <si>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</si>
  <si>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</si>
  <si>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</si>
  <si>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</si>
  <si>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</si>
  <si>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</si>
  <si>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</si>
  <si>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</si>
  <si>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</si>
  <si>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</si>
  <si>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</si>
  <si>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</si>
  <si>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</si>
  <si>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</si>
  <si>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</si>
  <si>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</si>
  <si>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</si>
  <si>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</si>
  <si>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</si>
  <si>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</si>
  <si>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</si>
  <si>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</si>
  <si>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</si>
  <si>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</si>
  <si>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</si>
  <si>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</si>
  <si>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</si>
  <si>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</si>
  <si>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</si>
  <si>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</si>
  <si>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</si>
  <si>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</si>
  <si>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</si>
  <si>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</si>
  <si>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</si>
  <si>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</si>
  <si>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</si>
  <si>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</si>
  <si>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</si>
  <si>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</si>
  <si>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</si>
  <si>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</si>
  <si>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</si>
  <si>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</si>
  <si>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</si>
  <si>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</si>
  <si>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</si>
  <si>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</si>
  <si>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</si>
  <si>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</si>
  <si>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</si>
  <si>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</si>
  <si>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</si>
  <si>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</si>
  <si>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</si>
  <si>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</si>
  <si>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</si>
  <si>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</si>
  <si>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</si>
  <si>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</si>
  <si>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</si>
  <si>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</si>
  <si>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</si>
  <si>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</si>
  <si>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</si>
  <si>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</si>
  <si>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</si>
  <si>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</si>
  <si>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</si>
  <si>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</si>
  <si>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</si>
  <si>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</si>
  <si>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</si>
  <si>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</si>
  <si>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</si>
  <si>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</si>
  <si>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</si>
  <si>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</si>
  <si>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</si>
  <si>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</si>
  <si>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</si>
  <si>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</si>
  <si>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</si>
  <si>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</si>
  <si>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</si>
  <si>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</si>
  <si>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</si>
  <si>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</si>
  <si>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</si>
  <si>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</si>
  <si>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</si>
  <si>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</si>
  <si>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</si>
  <si>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</si>
  <si>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</si>
  <si>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</si>
  <si>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</si>
  <si>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</si>
  <si>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</si>
  <si>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</si>
  <si>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</si>
  <si>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</si>
  <si>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</si>
  <si>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</si>
  <si>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</si>
  <si>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</si>
  <si>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</si>
  <si>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</si>
  <si>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</si>
  <si>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</si>
  <si>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</si>
  <si>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</si>
  <si>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</si>
  <si>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</si>
  <si>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</si>
  <si>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</si>
  <si>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</si>
  <si>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</si>
  <si>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</si>
  <si>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</si>
  <si>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</si>
  <si>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</si>
  <si>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</si>
  <si>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</si>
  <si>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</si>
  <si>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</si>
  <si>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</si>
  <si>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</si>
  <si>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</si>
  <si>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</si>
  <si>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</si>
  <si>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</si>
  <si>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</si>
  <si>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</si>
  <si>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</si>
  <si>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</si>
  <si>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</si>
  <si>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</si>
  <si>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</si>
  <si>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</si>
  <si>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</si>
  <si>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</si>
  <si>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</si>
  <si>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</si>
  <si>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</si>
  <si>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</si>
  <si>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</si>
  <si>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</si>
  <si>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</si>
  <si>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</si>
  <si>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</si>
  <si>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</si>
  <si>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</si>
  <si>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</si>
  <si>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</si>
  <si>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</si>
  <si>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</si>
  <si>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</si>
  <si>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</si>
  <si>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</si>
  <si>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</si>
  <si>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</si>
  <si>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</si>
  <si>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</si>
  <si>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</si>
  <si>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</si>
  <si>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</si>
  <si>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</si>
  <si>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</si>
  <si>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</si>
  <si>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</si>
  <si>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</si>
  <si>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</si>
  <si>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</si>
  <si>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</si>
  <si>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</si>
  <si>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</si>
  <si>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</si>
  <si>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</si>
  <si>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</si>
  <si>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</si>
  <si>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</si>
  <si>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</si>
  <si>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</si>
  <si>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</si>
  <si>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</si>
  <si>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</si>
  <si>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</si>
  <si>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</si>
  <si>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</si>
  <si>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</si>
  <si>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</si>
  <si>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</si>
  <si>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</si>
  <si>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</si>
  <si>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</si>
  <si>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</si>
  <si>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</si>
  <si>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</si>
  <si>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</si>
  <si>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</si>
  <si>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</si>
  <si>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</si>
  <si>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</si>
  <si>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</si>
  <si>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</si>
  <si>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</si>
  <si>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</si>
  <si>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</si>
  <si>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</si>
  <si>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</si>
  <si>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</si>
  <si>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</si>
  <si>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</si>
  <si>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</si>
  <si>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</si>
  <si>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</si>
  <si>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</si>
  <si>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</si>
  <si>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</si>
  <si>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</si>
  <si>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</si>
  <si>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</si>
  <si>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</si>
  <si>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</si>
  <si>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</si>
  <si>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</si>
  <si>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</si>
  <si>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</si>
  <si>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</si>
  <si>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</si>
  <si>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</si>
  <si>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</si>
  <si>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</si>
  <si>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</si>
  <si>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</si>
  <si>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</si>
  <si>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</si>
  <si>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</si>
  <si>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</si>
  <si>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</si>
  <si>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</si>
  <si>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</si>
  <si>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</si>
  <si>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</si>
  <si>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</si>
  <si>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</si>
  <si>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</si>
  <si>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</si>
  <si>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</si>
  <si>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</si>
  <si>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</si>
  <si>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</si>
  <si>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</si>
  <si>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</si>
  <si>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</si>
  <si>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</si>
  <si>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</si>
  <si>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</si>
  <si>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</si>
  <si>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</si>
  <si>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</si>
  <si>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</si>
  <si>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</si>
  <si>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</si>
  <si>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</si>
  <si>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</si>
  <si>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</si>
  <si>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</si>
  <si>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</si>
  <si>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</si>
  <si>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</si>
  <si>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</si>
  <si>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</si>
  <si>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</si>
  <si>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</si>
  <si>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</si>
  <si>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</si>
  <si>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</si>
  <si>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</si>
  <si>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</si>
  <si>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</si>
  <si>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</si>
  <si>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</si>
  <si>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</si>
  <si>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</si>
  <si>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</si>
  <si>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</si>
  <si>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</si>
  <si>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</si>
  <si>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</si>
  <si>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</si>
  <si>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</si>
  <si>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</si>
  <si>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</si>
  <si>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</si>
  <si>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</si>
  <si>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</si>
  <si>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</si>
  <si>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</si>
  <si>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</si>
  <si>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</si>
  <si>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</si>
  <si>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</si>
  <si>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</si>
  <si>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</si>
  <si>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</si>
  <si>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</si>
  <si>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</si>
  <si>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</si>
  <si>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</si>
  <si>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</si>
  <si>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</si>
  <si>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</si>
  <si>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</si>
  <si>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</si>
  <si>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</si>
  <si>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</si>
  <si>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</si>
  <si>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</si>
  <si>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</si>
  <si>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</si>
  <si>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</si>
  <si>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</si>
  <si>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</si>
  <si>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</si>
  <si>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</si>
  <si>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</si>
  <si>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</si>
  <si>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</si>
  <si>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</si>
  <si>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</si>
  <si>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</si>
  <si>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</si>
  <si>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</si>
  <si>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</si>
  <si>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</si>
  <si>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</si>
  <si>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</si>
  <si>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</si>
  <si>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</si>
  <si>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</si>
  <si>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</si>
  <si>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</si>
  <si>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</si>
  <si>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</si>
  <si>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</si>
  <si>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</si>
  <si>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</si>
  <si>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</si>
  <si>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</si>
  <si>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</si>
  <si>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</si>
  <si>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</si>
  <si>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</si>
  <si>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</si>
  <si>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</si>
  <si>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</si>
  <si>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</si>
  <si>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</si>
  <si>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</si>
  <si>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</si>
  <si>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</si>
  <si>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</si>
  <si>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</si>
  <si>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</si>
  <si>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</si>
  <si>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</si>
  <si>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</si>
  <si>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</si>
  <si>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</si>
  <si>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</si>
  <si>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</si>
  <si>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</si>
  <si>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</si>
  <si>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</si>
  <si>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</si>
  <si>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</si>
  <si>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</si>
  <si>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</si>
  <si>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</si>
  <si>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</si>
  <si>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</si>
  <si>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</si>
  <si>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</si>
  <si>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</si>
  <si>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</si>
  <si>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</si>
  <si>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</si>
  <si>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</si>
  <si>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</si>
  <si>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</si>
  <si>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</si>
  <si>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</si>
  <si>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</si>
  <si>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</si>
  <si>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</si>
  <si>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</si>
  <si>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</si>
  <si>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</si>
  <si>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</si>
  <si>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</si>
  <si>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</si>
  <si>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</si>
  <si>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</si>
  <si>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</si>
  <si>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</si>
  <si>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</si>
  <si>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</si>
  <si>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</si>
  <si>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</si>
  <si>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</si>
  <si>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</si>
  <si>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</si>
  <si>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</si>
  <si>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</si>
  <si>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</si>
  <si>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</si>
  <si>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</si>
  <si>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</si>
  <si>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</si>
  <si>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</si>
  <si>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</si>
  <si>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</si>
  <si>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</si>
  <si>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</si>
  <si>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</si>
  <si>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</si>
  <si>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</si>
  <si>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</si>
  <si>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</si>
  <si>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</si>
  <si>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</si>
  <si>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</si>
  <si>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</si>
  <si>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</si>
  <si>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</si>
  <si>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</si>
  <si>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</si>
  <si>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</si>
  <si>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</si>
  <si>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</si>
  <si>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</si>
  <si>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</si>
  <si>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</si>
  <si>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</si>
  <si>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</si>
  <si>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</si>
  <si>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</si>
  <si>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</si>
  <si>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</si>
  <si>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</si>
  <si>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</si>
  <si>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</si>
  <si>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</si>
  <si>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</si>
  <si>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</si>
  <si>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</si>
  <si>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</si>
  <si>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</si>
  <si>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</si>
  <si>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</si>
  <si>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</si>
  <si>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</si>
  <si>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</si>
  <si>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</si>
  <si>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</si>
  <si>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</si>
  <si>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</si>
  <si>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</si>
  <si>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</si>
  <si>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</si>
  <si>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</si>
  <si>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</si>
  <si>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</si>
  <si>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</si>
  <si>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</si>
  <si>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</si>
  <si>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</si>
  <si>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</si>
  <si>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</si>
  <si>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</si>
  <si>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</si>
  <si>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</si>
  <si>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</si>
  <si>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</si>
  <si>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</si>
  <si>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</si>
  <si>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</si>
  <si>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</si>
  <si>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</si>
  <si>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</si>
  <si>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</si>
  <si>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</si>
  <si>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</si>
  <si>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</si>
  <si>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</si>
  <si>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</si>
  <si>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</si>
  <si>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</si>
  <si>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</si>
  <si>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</si>
  <si>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</si>
  <si>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</si>
  <si>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</si>
  <si>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</si>
  <si>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</si>
  <si>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</si>
  <si>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</si>
  <si>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</si>
  <si>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</si>
  <si>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</si>
  <si>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</si>
  <si>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</si>
  <si>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</si>
  <si>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</si>
  <si>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</si>
  <si>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</si>
  <si>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</si>
  <si>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</si>
  <si>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</si>
  <si>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</si>
  <si>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</si>
  <si>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</si>
  <si>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</si>
  <si>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</si>
  <si>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</si>
  <si>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</si>
  <si>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</si>
  <si>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</si>
  <si>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</si>
  <si>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</si>
  <si>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</si>
  <si>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</si>
  <si>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</si>
  <si>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</si>
  <si>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</si>
  <si>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</si>
  <si>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</si>
  <si>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</si>
  <si>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</si>
  <si>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</si>
  <si>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</si>
  <si>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</si>
  <si>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</si>
  <si>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</si>
  <si>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</si>
  <si>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</si>
  <si>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</si>
  <si>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</si>
  <si>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</si>
  <si>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</si>
  <si>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</si>
  <si>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</si>
  <si>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</si>
  <si>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</si>
  <si>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</si>
  <si>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</si>
  <si>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</si>
  <si>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</si>
  <si>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</si>
  <si>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</si>
  <si>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</si>
  <si>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</si>
  <si>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</si>
  <si>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</si>
  <si>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</si>
  <si>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</si>
  <si>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</si>
  <si>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</si>
  <si>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</si>
  <si>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</si>
  <si>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</si>
  <si>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</si>
  <si>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</si>
  <si>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</si>
  <si>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</si>
  <si>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</si>
  <si>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</si>
  <si>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</si>
  <si>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</si>
  <si>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</si>
  <si>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</si>
  <si>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</si>
  <si>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</si>
  <si>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</si>
  <si>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</si>
  <si>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</si>
  <si>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</si>
  <si>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</si>
  <si>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</si>
  <si>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</si>
  <si>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</si>
  <si>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</si>
  <si>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</si>
  <si>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</si>
  <si>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</si>
  <si>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</si>
  <si>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</si>
  <si>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</si>
  <si>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</si>
  <si>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</si>
  <si>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</si>
  <si>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</si>
  <si>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</si>
  <si>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</si>
  <si>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</si>
  <si>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</si>
  <si>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</si>
  <si>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</si>
  <si>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</si>
  <si>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</si>
  <si>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</si>
  <si>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</si>
  <si>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</si>
  <si>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</si>
  <si>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</si>
  <si>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</si>
  <si>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</si>
  <si>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</si>
  <si>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</si>
  <si>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</si>
  <si>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</si>
  <si>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</si>
  <si>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</si>
  <si>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</si>
  <si>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</si>
  <si>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</si>
  <si>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</si>
  <si>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</si>
  <si>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</si>
  <si>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</si>
  <si>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</si>
  <si>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</si>
  <si>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</si>
  <si>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</si>
  <si>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</si>
  <si>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</si>
  <si>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</si>
  <si>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</si>
  <si>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</si>
  <si>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</si>
  <si>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</si>
  <si>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</si>
  <si>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</si>
  <si>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</si>
  <si>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</si>
  <si>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</si>
  <si>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</si>
  <si>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</si>
  <si>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</si>
  <si>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</si>
  <si>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</si>
  <si>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</si>
  <si>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</si>
  <si>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</si>
  <si>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</si>
  <si>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</si>
  <si>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</si>
  <si>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</si>
  <si>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</si>
  <si>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</si>
  <si>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</si>
  <si>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</si>
  <si>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</si>
  <si>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</si>
  <si>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</si>
  <si>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</si>
  <si>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</si>
  <si>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</si>
  <si>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</si>
  <si>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</si>
  <si>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</si>
  <si>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</si>
  <si>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</si>
  <si>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</si>
  <si>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</si>
  <si>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</si>
  <si>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</si>
  <si>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</si>
  <si>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</si>
  <si>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</si>
  <si>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</si>
  <si>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</si>
  <si>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</si>
  <si>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</si>
  <si>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</si>
  <si>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</si>
  <si>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</si>
  <si>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</si>
  <si>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</si>
  <si>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</si>
  <si>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</si>
  <si>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</si>
  <si>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</si>
  <si>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</si>
  <si>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</si>
  <si>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</si>
  <si>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</si>
  <si>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</si>
  <si>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</si>
  <si>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</si>
  <si>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</si>
  <si>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</si>
  <si>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</si>
  <si>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</si>
  <si>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</si>
  <si>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</si>
  <si>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</si>
  <si>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</si>
  <si>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</si>
  <si>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</si>
  <si>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</si>
  <si>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</si>
  <si>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</si>
  <si>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</si>
  <si>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</si>
  <si>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</si>
  <si>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</si>
  <si>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</si>
  <si>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</si>
  <si>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</si>
  <si>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</si>
  <si>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</si>
  <si>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</si>
  <si>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</si>
  <si>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</si>
  <si>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</si>
  <si>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</si>
  <si>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</si>
  <si>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</si>
  <si>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</si>
  <si>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</si>
  <si>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</si>
  <si>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</si>
  <si>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</si>
  <si>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</si>
  <si>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</si>
  <si>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</si>
  <si>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</si>
  <si>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</si>
  <si>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</si>
  <si>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</si>
  <si>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</si>
  <si>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</si>
  <si>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</si>
  <si>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</si>
  <si>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</si>
  <si>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</si>
  <si>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</si>
  <si>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</si>
  <si>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</si>
  <si>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</si>
  <si>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</si>
  <si>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</si>
  <si>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</si>
  <si>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</si>
  <si>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</si>
  <si>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</si>
  <si>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</si>
  <si>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</si>
  <si>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</si>
  <si>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</si>
  <si>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</si>
  <si>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</si>
  <si>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</si>
  <si>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</si>
  <si>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</si>
  <si>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</si>
  <si>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</si>
  <si>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</si>
  <si>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</si>
  <si>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</si>
  <si>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</si>
  <si>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</si>
  <si>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</si>
  <si>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</si>
  <si>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</si>
  <si>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</si>
  <si>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</si>
  <si>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</si>
  <si>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</si>
  <si>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</si>
  <si>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</si>
  <si>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</si>
  <si>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</si>
  <si>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</si>
  <si>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</si>
  <si>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</si>
  <si>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</si>
  <si>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</si>
  <si>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</si>
  <si>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</si>
  <si>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</si>
  <si>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</si>
  <si>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</si>
  <si>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</si>
  <si>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</si>
  <si>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</si>
  <si>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</si>
  <si>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</si>
  <si>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</si>
  <si>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</si>
  <si>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</si>
  <si>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</si>
  <si>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</si>
  <si>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</si>
  <si>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</si>
  <si>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</si>
  <si>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</si>
  <si>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</si>
  <si>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</si>
  <si>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</si>
  <si>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</si>
  <si>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</si>
  <si>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</si>
  <si>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</si>
  <si>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</si>
  <si>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</si>
  <si>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</si>
  <si>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</si>
  <si>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</si>
  <si>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</si>
  <si>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</si>
  <si>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</si>
  <si>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</si>
  <si>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</si>
  <si>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</si>
  <si>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</si>
  <si>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</si>
  <si>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</si>
  <si>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</si>
  <si>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</si>
  <si>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</si>
  <si>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</si>
  <si>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</si>
  <si>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</si>
  <si>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</si>
  <si>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</si>
  <si>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</si>
  <si>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</si>
  <si>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</si>
  <si>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</si>
  <si>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</si>
  <si>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</si>
  <si>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</si>
  <si>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</si>
  <si>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</si>
  <si>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</si>
  <si>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</si>
  <si>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</si>
  <si>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</si>
  <si>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</si>
  <si>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</si>
  <si>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</si>
  <si>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</si>
  <si>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</si>
  <si>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</si>
  <si>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</si>
  <si>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</si>
  <si>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</si>
  <si>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</si>
  <si>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</si>
  <si>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</si>
  <si>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</si>
  <si>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</si>
  <si>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</si>
  <si>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</si>
  <si>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</si>
  <si>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</si>
  <si>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</si>
  <si>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</si>
  <si>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</si>
  <si>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</si>
  <si>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</si>
  <si>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</si>
  <si>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</si>
  <si>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</si>
  <si>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</si>
  <si>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</si>
  <si>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</si>
  <si>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</si>
  <si>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</si>
  <si>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</si>
  <si>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</si>
  <si>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</si>
  <si>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</si>
  <si>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</si>
  <si>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</si>
  <si>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</si>
  <si>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</si>
  <si>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</si>
  <si>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</si>
  <si>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</si>
  <si>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</si>
  <si>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</si>
  <si>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</si>
  <si>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</si>
  <si>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</si>
  <si>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</si>
  <si>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</si>
  <si>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</si>
  <si>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</si>
  <si>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</si>
  <si>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</si>
  <si>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</si>
  <si>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</si>
  <si>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</si>
  <si>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</si>
  <si>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</si>
  <si>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</si>
  <si>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</si>
  <si>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</si>
  <si>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</si>
  <si>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</si>
  <si>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</si>
  <si>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</si>
  <si>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</si>
  <si>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</si>
  <si>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</si>
  <si>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</si>
  <si>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</si>
  <si>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</si>
  <si>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</si>
  <si>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</si>
  <si>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</si>
  <si>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</si>
  <si>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</si>
  <si>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</si>
  <si>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</si>
  <si>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</si>
  <si>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</si>
  <si>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</si>
  <si>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</si>
  <si>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</si>
  <si>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</si>
  <si>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</si>
  <si>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</si>
  <si>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</si>
  <si>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</si>
  <si>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</si>
  <si>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</si>
  <si>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</si>
  <si>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</si>
  <si>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</si>
  <si>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</si>
  <si>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</si>
  <si>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</si>
  <si>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</si>
  <si>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</si>
  <si>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</si>
  <si>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</si>
  <si>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</si>
  <si>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</si>
  <si>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</si>
  <si>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</si>
  <si>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</si>
  <si>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</si>
  <si>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</si>
  <si>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</si>
  <si>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</si>
  <si>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</si>
  <si>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</si>
  <si>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</si>
  <si>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</si>
  <si>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</si>
  <si>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</si>
  <si>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</si>
  <si>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</si>
  <si>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</si>
  <si>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</si>
  <si>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</si>
  <si>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</si>
  <si>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</si>
  <si>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</si>
  <si>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</si>
  <si>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</si>
  <si>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</si>
  <si>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</si>
  <si>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</si>
  <si>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</si>
  <si>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</si>
  <si>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</si>
  <si>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</si>
  <si>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</si>
  <si>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</si>
  <si>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</si>
  <si>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</si>
  <si>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</si>
  <si>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</si>
  <si>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</si>
  <si>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</si>
  <si>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</si>
  <si>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</si>
  <si>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</si>
  <si>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</si>
  <si>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</si>
  <si>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</si>
  <si>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</si>
  <si>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</si>
  <si>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</si>
  <si>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</si>
  <si>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</si>
  <si>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</si>
  <si>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</si>
  <si>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</si>
  <si>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</si>
  <si>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</si>
  <si>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</si>
  <si>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</si>
  <si>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</si>
  <si>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</si>
  <si>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</si>
  <si>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</si>
  <si>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</si>
  <si>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</si>
  <si>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</si>
  <si>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</si>
  <si>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</si>
  <si>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</si>
  <si>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</si>
  <si>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</si>
  <si>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</si>
  <si>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</si>
  <si>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</si>
  <si>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</si>
  <si>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</si>
  <si>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</si>
  <si>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</si>
  <si>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</si>
  <si>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</si>
  <si>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</si>
  <si>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</si>
  <si>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</si>
  <si>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</si>
  <si>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</si>
  <si>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</si>
  <si>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</si>
  <si>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</si>
  <si>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</si>
  <si>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</si>
  <si>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</si>
  <si>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</si>
  <si>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</si>
  <si>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</si>
  <si>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</si>
  <si>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</si>
  <si>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</si>
  <si>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</si>
  <si>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</si>
  <si>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</si>
  <si>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</si>
  <si>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</si>
  <si>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</si>
  <si>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</si>
  <si>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</si>
  <si>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</si>
  <si>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</si>
  <si>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</si>
  <si>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</si>
  <si>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</si>
  <si>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</si>
  <si>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</si>
  <si>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</si>
  <si>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</si>
  <si>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</si>
  <si>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</si>
  <si>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</si>
  <si>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</si>
  <si>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</si>
  <si>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</si>
  <si>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</si>
  <si>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</si>
  <si>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</si>
  <si>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</si>
  <si>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</si>
  <si>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</si>
  <si>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</si>
  <si>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</si>
  <si>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</si>
  <si>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</si>
  <si>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</si>
  <si>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</si>
  <si>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</si>
  <si>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</si>
  <si>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</si>
  <si>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</si>
  <si>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</si>
  <si>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</si>
  <si>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</si>
  <si>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</si>
  <si>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</si>
  <si>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</si>
  <si>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</si>
  <si>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</si>
  <si>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</si>
  <si>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</si>
  <si>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</si>
  <si>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</si>
  <si>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</si>
  <si>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</si>
  <si>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</si>
  <si>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</si>
  <si>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</si>
  <si>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</si>
  <si>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</si>
  <si>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</si>
  <si>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</si>
  <si>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</si>
  <si>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</si>
  <si>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</si>
  <si>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</si>
  <si>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</si>
  <si>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</si>
  <si>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</si>
  <si>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</si>
  <si>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</si>
  <si>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</si>
  <si>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</si>
  <si>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</si>
  <si>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</si>
  <si>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</si>
  <si>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</si>
  <si>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</si>
  <si>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</si>
  <si>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</si>
  <si>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</si>
  <si>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</si>
  <si>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</si>
  <si>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</si>
  <si>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</si>
  <si>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</si>
  <si>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</si>
  <si>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</si>
  <si>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</si>
  <si>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</si>
  <si>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</si>
  <si>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</si>
  <si>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</si>
  <si>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</si>
  <si>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</si>
  <si>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</si>
  <si>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</si>
  <si>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</si>
  <si>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</si>
  <si>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</si>
  <si>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</si>
  <si>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</si>
  <si>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</si>
  <si>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</si>
  <si>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</si>
  <si>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</si>
  <si>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</si>
  <si>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</si>
  <si>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</si>
  <si>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</si>
  <si>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</si>
  <si>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</si>
  <si>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</si>
  <si>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</si>
  <si>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</si>
  <si>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</si>
  <si>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</si>
  <si>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</si>
  <si>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</si>
  <si>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</si>
  <si>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</si>
  <si>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</si>
  <si>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</si>
  <si>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</si>
  <si>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</si>
  <si>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</si>
  <si>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</si>
  <si>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</si>
  <si>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</si>
  <si>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</si>
  <si>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</si>
  <si>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</si>
  <si>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</si>
  <si>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</si>
  <si>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</si>
  <si>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</si>
  <si>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</si>
  <si>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</si>
  <si>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</si>
  <si>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</si>
  <si>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</si>
  <si>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</si>
  <si>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</si>
  <si>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</si>
  <si>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</si>
  <si>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</si>
  <si>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</si>
  <si>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</si>
  <si>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</si>
  <si>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</si>
  <si>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</si>
  <si>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</si>
  <si>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</si>
  <si>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</si>
  <si>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</si>
  <si>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</si>
  <si>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</si>
  <si>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</si>
  <si>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</si>
  <si>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</si>
  <si>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</si>
  <si>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</si>
  <si>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</si>
  <si>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</si>
  <si>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</si>
  <si>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</si>
  <si>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</si>
  <si>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</si>
  <si>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</si>
  <si>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</si>
  <si>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</si>
  <si>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</si>
  <si>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</si>
  <si>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</si>
  <si>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</si>
  <si>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</si>
  <si>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</si>
  <si>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</si>
  <si>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</si>
  <si>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</si>
  <si>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</si>
  <si>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</si>
  <si>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</si>
  <si>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</si>
  <si>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</si>
  <si>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</si>
  <si>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</si>
  <si>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</si>
  <si>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</si>
  <si>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</si>
  <si>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</si>
  <si>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</si>
  <si>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</si>
  <si>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</si>
  <si>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</si>
  <si>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</si>
  <si>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</si>
  <si>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</si>
  <si>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</si>
  <si>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</si>
  <si>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</si>
  <si>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</si>
  <si>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</si>
  <si>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</si>
  <si>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</si>
  <si>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</si>
  <si>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</si>
  <si>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</si>
  <si>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</si>
  <si>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</si>
  <si>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</si>
  <si>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</si>
  <si>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</si>
  <si>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</si>
  <si>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</si>
  <si>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</si>
  <si>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</si>
  <si>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</si>
  <si>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</si>
  <si>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</si>
  <si>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</si>
  <si>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</si>
  <si>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</si>
  <si>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</si>
  <si>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</si>
  <si>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</si>
  <si>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</si>
  <si>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</si>
  <si>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</si>
  <si>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</si>
  <si>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</si>
  <si>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</si>
  <si>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</si>
  <si>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</si>
  <si>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</si>
  <si>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</si>
  <si>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</si>
  <si>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</si>
  <si>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</si>
  <si>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</si>
  <si>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</si>
  <si>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</si>
  <si>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</si>
  <si>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</si>
  <si>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</si>
  <si>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</si>
  <si>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</si>
  <si>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</si>
  <si>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</si>
  <si>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</si>
  <si>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</si>
  <si>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</si>
  <si>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</si>
  <si>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</si>
  <si>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</si>
  <si>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</si>
  <si>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</si>
  <si>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</si>
  <si>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</si>
  <si>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</si>
  <si>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</si>
  <si>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</si>
  <si>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</si>
  <si>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</si>
  <si>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</si>
  <si>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</si>
  <si>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</si>
  <si>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</si>
  <si>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</si>
  <si>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</si>
  <si>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</si>
  <si>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</si>
  <si>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</si>
  <si>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</si>
  <si>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</si>
  <si>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</si>
  <si>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</si>
  <si>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</si>
  <si>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</si>
  <si>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</si>
  <si>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</si>
  <si>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</si>
  <si>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</si>
  <si>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</si>
  <si>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</si>
  <si>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</si>
  <si>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</si>
  <si>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</si>
  <si>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</si>
  <si>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</si>
  <si>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</si>
  <si>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</si>
  <si>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</si>
  <si>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</si>
  <si>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</si>
  <si>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</si>
  <si>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</si>
  <si>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</si>
  <si>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</si>
  <si>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</si>
  <si>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</si>
  <si>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</si>
  <si>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</si>
  <si>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</si>
  <si>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</si>
  <si>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</si>
  <si>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</si>
  <si>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</si>
  <si>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</si>
  <si>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</si>
  <si>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</si>
  <si>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</si>
  <si>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</si>
  <si>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</si>
  <si>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</si>
  <si>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</si>
  <si>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</si>
  <si>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</si>
  <si>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</si>
  <si>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</si>
  <si>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</si>
  <si>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</si>
  <si>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</si>
  <si>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</si>
  <si>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</si>
  <si>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</si>
  <si>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</si>
  <si>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</si>
  <si>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</si>
  <si>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</si>
  <si>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</si>
  <si>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</si>
  <si>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</si>
  <si>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</si>
  <si>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</si>
  <si>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</si>
  <si>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</si>
  <si>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</si>
  <si>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</si>
  <si>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</si>
  <si>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</si>
  <si>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</si>
  <si>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</si>
  <si>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</si>
  <si>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</si>
  <si>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</si>
  <si>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</si>
  <si>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</si>
  <si>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</si>
  <si>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</si>
  <si>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</si>
  <si>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</si>
  <si>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</si>
  <si>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</si>
  <si>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</si>
  <si>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</si>
  <si>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</si>
  <si>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</si>
  <si>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</si>
  <si>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</si>
  <si>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</si>
  <si>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</si>
  <si>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</si>
  <si>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</si>
  <si>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</si>
  <si>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</si>
  <si>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</si>
  <si>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</si>
  <si>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</si>
  <si>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</si>
  <si>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</si>
  <si>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</si>
  <si>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</si>
  <si>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</si>
  <si>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</si>
  <si>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</si>
  <si>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</si>
  <si>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</si>
  <si>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</si>
  <si>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</si>
  <si>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</si>
  <si>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</si>
  <si>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</si>
  <si>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</si>
  <si>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</si>
  <si>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</si>
  <si>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</si>
  <si>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</si>
  <si>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</si>
  <si>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</si>
  <si>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</si>
  <si>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</si>
  <si>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</si>
  <si>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</si>
  <si>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</si>
  <si>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</si>
  <si>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</si>
  <si>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</si>
  <si>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</si>
  <si>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</si>
  <si>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</si>
  <si>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</si>
  <si>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</si>
  <si>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</si>
  <si>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</si>
  <si>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</si>
  <si>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</si>
  <si>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</si>
  <si>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</si>
  <si>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</si>
  <si>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</si>
  <si>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</si>
  <si>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</si>
  <si>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</si>
  <si>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</si>
  <si>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</si>
  <si>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</si>
  <si>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</si>
  <si>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</si>
  <si>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</si>
  <si>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</si>
  <si>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</si>
  <si>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</si>
  <si>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</si>
  <si>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</si>
  <si>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</si>
  <si>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</si>
  <si>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</si>
  <si>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</si>
  <si>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</si>
  <si>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</si>
  <si>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</si>
  <si>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</si>
  <si>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</si>
  <si>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</si>
  <si>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</si>
  <si>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</si>
  <si>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</si>
  <si>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</si>
  <si>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</si>
  <si>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</si>
  <si>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</si>
  <si>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</si>
  <si>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</si>
  <si>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</si>
  <si>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</si>
  <si>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</si>
  <si>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</si>
  <si>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</si>
  <si>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</si>
  <si>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</si>
  <si>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</si>
  <si>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</si>
  <si>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</si>
  <si>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</si>
  <si>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</si>
  <si>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</si>
  <si>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</si>
  <si>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</si>
  <si>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</si>
  <si>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</si>
  <si>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</si>
  <si>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</si>
  <si>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</si>
  <si>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</si>
  <si>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</si>
  <si>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</si>
  <si>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</si>
  <si>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</si>
  <si>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</si>
  <si>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</si>
  <si>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</si>
  <si>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</si>
  <si>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</si>
  <si>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</si>
  <si>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</si>
  <si>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</si>
  <si>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</si>
  <si>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</si>
  <si>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</si>
  <si>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</si>
  <si>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</si>
  <si>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</si>
  <si>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</si>
  <si>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</si>
  <si>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</si>
  <si>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</si>
  <si>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</si>
  <si>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</si>
  <si>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</si>
  <si>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</si>
  <si>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</si>
  <si>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</si>
  <si>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</si>
  <si>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</si>
  <si>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</si>
  <si>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</si>
  <si>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</si>
  <si>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</si>
  <si>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</si>
  <si>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</si>
  <si>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</si>
  <si>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</si>
  <si>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</si>
  <si>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</si>
  <si>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</si>
  <si>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</si>
  <si>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</si>
  <si>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</si>
  <si>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</si>
  <si>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</si>
  <si>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</si>
  <si>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</si>
  <si>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</si>
  <si>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</si>
  <si>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</si>
  <si>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</si>
  <si>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</si>
  <si>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</si>
  <si>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</si>
  <si>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</si>
  <si>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</si>
  <si>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</si>
  <si>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</si>
  <si>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</si>
  <si>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</si>
  <si>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</si>
  <si>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</si>
  <si>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</si>
  <si>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</si>
  <si>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</si>
  <si>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</si>
  <si>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</si>
  <si>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</si>
  <si>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</si>
  <si>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</si>
  <si>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</si>
  <si>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</si>
  <si>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</si>
  <si>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</si>
  <si>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</si>
  <si>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</si>
  <si>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</si>
  <si>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</si>
  <si>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</si>
  <si>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</si>
  <si>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</si>
  <si>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</si>
  <si>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</si>
  <si>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</si>
  <si>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</si>
  <si>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</si>
  <si>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</si>
  <si>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</si>
  <si>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</si>
  <si>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</si>
  <si>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</si>
  <si>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</si>
  <si>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</si>
  <si>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</si>
  <si>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</si>
  <si>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</si>
  <si>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</si>
  <si>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</si>
  <si>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</si>
  <si>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</si>
  <si>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</si>
  <si>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</si>
  <si>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</si>
  <si>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</si>
  <si>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</si>
  <si>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</si>
  <si>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</si>
  <si>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</si>
  <si>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</si>
  <si>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</si>
  <si>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</si>
  <si>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</si>
  <si>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</si>
  <si>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</si>
  <si>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</si>
  <si>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</si>
  <si>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</si>
  <si>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</si>
  <si>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</si>
  <si>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</si>
  <si>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</si>
  <si>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</si>
  <si>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</si>
  <si>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</si>
  <si>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</si>
  <si>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</si>
  <si>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</si>
  <si>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</si>
  <si>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</si>
  <si>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</si>
  <si>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</si>
  <si>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</si>
  <si>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</si>
  <si>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</si>
  <si>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</si>
  <si>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</si>
  <si>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</si>
  <si>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</si>
  <si>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</si>
  <si>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</si>
  <si>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</si>
  <si>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</si>
  <si>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</si>
  <si>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</si>
  <si>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</si>
  <si>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</si>
  <si>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</si>
  <si>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</si>
  <si>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</si>
  <si>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</si>
  <si>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</si>
  <si>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</si>
  <si>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</si>
  <si>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</si>
  <si>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</si>
  <si>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</si>
  <si>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</si>
  <si>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</si>
  <si>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</si>
  <si>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</si>
  <si>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</si>
  <si>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</si>
  <si>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</si>
  <si>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</si>
  <si>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</si>
  <si>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</si>
  <si>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</si>
  <si>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</si>
  <si>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</si>
  <si>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</si>
  <si>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</si>
  <si>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</si>
  <si>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</si>
  <si>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</si>
  <si>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</si>
  <si>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</si>
  <si>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</si>
  <si>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</si>
  <si>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</si>
  <si>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</si>
  <si>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</si>
  <si>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</si>
  <si>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</si>
  <si>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</si>
  <si>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</si>
  <si>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</si>
  <si>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</si>
  <si>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</si>
  <si>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</si>
  <si>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</si>
  <si>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</si>
  <si>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</si>
  <si>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</si>
  <si>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</si>
  <si>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</si>
  <si>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</si>
  <si>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</si>
  <si>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</si>
  <si>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</si>
  <si>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</si>
  <si>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</si>
  <si>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</si>
  <si>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</si>
  <si>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</si>
  <si>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</si>
  <si>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</si>
  <si>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</si>
  <si>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</si>
  <si>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</si>
  <si>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</si>
  <si>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</si>
  <si>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</si>
  <si>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</si>
  <si>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</si>
  <si>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</si>
  <si>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</si>
  <si>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</si>
  <si>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</si>
  <si>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</si>
  <si>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</si>
  <si>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</si>
  <si>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</si>
  <si>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</si>
  <si>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</si>
  <si>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</si>
  <si>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</si>
  <si>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</si>
  <si>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</si>
  <si>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</si>
  <si>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</si>
  <si>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</si>
  <si>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</si>
  <si>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</si>
  <si>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</si>
  <si>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</si>
  <si>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</si>
  <si>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</si>
  <si>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</si>
  <si>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</si>
  <si>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</si>
  <si>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</si>
  <si>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</si>
  <si>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</si>
  <si>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</si>
  <si>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</si>
  <si>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</si>
  <si>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</si>
  <si>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</si>
  <si>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</si>
  <si>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</si>
  <si>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</si>
  <si>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</si>
  <si>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</si>
  <si>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</si>
  <si>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</si>
  <si>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</si>
  <si>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</si>
  <si>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</si>
  <si>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</si>
  <si>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</si>
  <si>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</si>
  <si>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</si>
  <si>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</si>
  <si>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</si>
  <si>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</si>
  <si>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</si>
  <si>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</si>
  <si>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</si>
  <si>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</si>
  <si>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</si>
  <si>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</si>
  <si>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</si>
  <si>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</si>
  <si>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</si>
  <si>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</si>
  <si>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</si>
  <si>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</si>
  <si>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</si>
  <si>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</si>
  <si>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</si>
  <si>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</si>
  <si>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</si>
  <si>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</si>
  <si>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</si>
  <si>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</si>
  <si>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</si>
  <si>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</si>
  <si>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</si>
  <si>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</si>
  <si>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</si>
  <si>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</si>
  <si>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</si>
  <si>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</si>
  <si>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</si>
  <si>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</si>
  <si>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</si>
  <si>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</si>
  <si>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</si>
  <si>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</si>
  <si>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</si>
  <si>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</si>
  <si>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</si>
  <si>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</si>
  <si>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</si>
  <si>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</si>
  <si>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</si>
  <si>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</si>
  <si>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</si>
  <si>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</si>
  <si>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</si>
  <si>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</si>
  <si>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</si>
  <si>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</si>
  <si>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</si>
  <si>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</si>
  <si>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</si>
  <si>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</si>
  <si>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</si>
  <si>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</si>
  <si>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</si>
  <si>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</si>
  <si>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</si>
  <si>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</si>
  <si>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</si>
  <si>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</si>
  <si>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</si>
  <si>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</si>
  <si>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</si>
  <si>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</si>
  <si>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</si>
  <si>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</si>
  <si>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</si>
  <si>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</si>
  <si>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</si>
  <si>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</si>
  <si>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</si>
  <si>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</si>
  <si>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</si>
  <si>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</si>
  <si>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</si>
  <si>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</si>
  <si>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</si>
  <si>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</si>
  <si>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</si>
  <si>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</si>
  <si>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</si>
  <si>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</si>
  <si>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</si>
  <si>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</si>
  <si>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</si>
  <si>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</si>
  <si>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</si>
  <si>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</si>
  <si>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</si>
  <si>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</si>
  <si>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</si>
  <si>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</si>
  <si>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</si>
  <si>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</si>
  <si>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</si>
  <si>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</si>
  <si>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</si>
  <si>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</si>
  <si>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</si>
  <si>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</si>
  <si>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</si>
  <si>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</si>
  <si>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</si>
  <si>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</si>
  <si>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</si>
  <si>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</si>
  <si>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</si>
  <si>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</si>
  <si>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</si>
  <si>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</si>
  <si>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</si>
  <si>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</si>
  <si>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</si>
  <si>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</si>
  <si>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</si>
  <si>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</si>
  <si>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</si>
  <si>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</si>
  <si>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</si>
  <si>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</si>
  <si>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</si>
  <si>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</si>
  <si>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</si>
  <si>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</si>
  <si>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</si>
  <si>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</si>
  <si>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</si>
  <si>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</si>
  <si>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</si>
  <si>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</si>
  <si>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</si>
  <si>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</si>
  <si>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</si>
  <si>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</si>
  <si>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</si>
  <si>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</si>
  <si>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</si>
  <si>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</si>
  <si>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</si>
  <si>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</si>
  <si>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</si>
  <si>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</si>
  <si>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</si>
  <si>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</si>
  <si>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</si>
  <si>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</si>
  <si>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</si>
  <si>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</si>
  <si>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</si>
  <si>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</si>
  <si>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</si>
  <si>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</si>
  <si>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</si>
  <si>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</si>
  <si>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</si>
  <si>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</si>
  <si>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</si>
  <si>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</si>
  <si>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</si>
  <si>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</si>
  <si>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</si>
  <si>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</si>
  <si>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</si>
  <si>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</si>
  <si>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</si>
  <si>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</si>
  <si>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</si>
  <si>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</si>
  <si>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</si>
  <si>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</si>
  <si>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</si>
  <si>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</si>
  <si>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</si>
  <si>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</si>
  <si>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</si>
  <si>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</si>
  <si>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</si>
  <si>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</si>
  <si>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</si>
  <si>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</si>
  <si>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</si>
  <si>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</si>
  <si>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</si>
  <si>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</si>
  <si>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</si>
  <si>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</si>
  <si>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</si>
  <si>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</si>
  <si>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</si>
  <si>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</si>
  <si>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</si>
  <si>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</si>
  <si>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</si>
  <si>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</si>
  <si>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</si>
  <si>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</si>
  <si>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</si>
  <si>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</si>
  <si>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</si>
  <si>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</si>
  <si>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</si>
  <si>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</si>
  <si>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</si>
  <si>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</si>
  <si>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</si>
  <si>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</si>
  <si>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</si>
  <si>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</si>
  <si>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</si>
  <si>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</si>
  <si>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</si>
  <si>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</si>
  <si>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</si>
  <si>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</si>
  <si>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</si>
  <si>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</si>
  <si>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</si>
  <si>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</si>
  <si>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</si>
  <si>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</si>
  <si>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</si>
  <si>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</si>
  <si>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</si>
  <si>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</si>
  <si>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</si>
  <si>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</si>
  <si>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</si>
  <si>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</si>
  <si>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</si>
  <si>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</si>
  <si>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</si>
  <si>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</si>
  <si>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</si>
  <si>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</si>
  <si>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</si>
  <si>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</si>
  <si>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</si>
  <si>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</si>
  <si>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</si>
  <si>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</si>
  <si>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</si>
  <si>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</si>
  <si>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</si>
  <si>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</si>
  <si>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</si>
  <si>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</si>
  <si>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</si>
  <si>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</si>
  <si>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</si>
  <si>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</si>
  <si>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</si>
  <si>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</si>
  <si>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</si>
  <si>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</si>
  <si>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</si>
  <si>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</si>
  <si>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</si>
  <si>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</si>
  <si>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</si>
  <si>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</si>
  <si>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</si>
  <si>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</si>
  <si>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</si>
  <si>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</si>
  <si>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</si>
  <si>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</si>
  <si>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</si>
  <si>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</si>
  <si>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</si>
  <si>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</si>
  <si>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</si>
  <si>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</si>
  <si>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</si>
  <si>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</si>
  <si>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</si>
  <si>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</si>
  <si>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</si>
  <si>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</si>
  <si>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</si>
  <si>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</si>
  <si>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</si>
  <si>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</si>
  <si>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</si>
  <si>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</si>
  <si>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</si>
  <si>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</si>
  <si>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</si>
  <si>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</si>
  <si>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</si>
  <si>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</si>
  <si>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</si>
  <si>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</si>
  <si>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</si>
  <si>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</si>
  <si>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</si>
  <si>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</si>
  <si>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</si>
  <si>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</si>
  <si>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</si>
  <si>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</si>
  <si>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</si>
  <si>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</si>
  <si>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</si>
  <si>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</si>
  <si>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</si>
  <si>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</si>
  <si>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</si>
  <si>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</si>
  <si>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</si>
  <si>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</si>
  <si>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</si>
  <si>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</si>
  <si>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</si>
  <si>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</si>
  <si>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</si>
  <si>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</si>
  <si>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</si>
  <si>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</si>
  <si>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</si>
  <si>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</si>
  <si>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</si>
  <si>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</si>
  <si>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</si>
  <si>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</si>
  <si>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</si>
  <si>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</si>
  <si>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</si>
  <si>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</si>
  <si>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</si>
  <si>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</si>
  <si>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</si>
  <si>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</si>
  <si>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</si>
  <si>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</si>
  <si>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</si>
  <si>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</si>
  <si>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</si>
  <si>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</si>
  <si>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</si>
  <si>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</si>
  <si>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</si>
  <si>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</si>
  <si>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</si>
  <si>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</si>
  <si>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</si>
  <si>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</si>
  <si>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</si>
  <si>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</si>
  <si>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</si>
  <si>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</si>
  <si>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</si>
  <si>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</si>
  <si>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</si>
  <si>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</si>
  <si>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</si>
  <si>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</si>
  <si>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</si>
  <si>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</si>
  <si>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</si>
  <si>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</si>
  <si>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</si>
  <si>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</si>
  <si>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</si>
  <si>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</si>
  <si>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</si>
  <si>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</si>
  <si>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</si>
  <si>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</si>
  <si>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</si>
  <si>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</si>
  <si>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</si>
  <si>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</si>
  <si>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</si>
  <si>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</si>
  <si>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</si>
  <si>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</si>
  <si>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</si>
  <si>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</si>
  <si>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</si>
  <si>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</si>
  <si>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</si>
  <si>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</si>
  <si>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</si>
  <si>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</si>
  <si>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</si>
  <si>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</si>
  <si>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</si>
  <si>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</si>
  <si>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</si>
  <si>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</si>
  <si>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</si>
  <si>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</si>
  <si>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</si>
  <si>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</si>
  <si>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</si>
  <si>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</si>
  <si>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</si>
  <si>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</si>
  <si>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</si>
  <si>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</si>
  <si>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</si>
  <si>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</si>
  <si>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</si>
  <si>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</si>
  <si>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</si>
  <si>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</si>
  <si>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</si>
  <si>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</si>
  <si>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</si>
  <si>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</si>
  <si>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</si>
  <si>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</si>
  <si>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</si>
  <si>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</si>
  <si>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</si>
  <si>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</si>
  <si>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</si>
  <si>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</si>
  <si>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</si>
  <si>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</si>
  <si>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</si>
  <si>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</si>
  <si>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</si>
  <si>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</si>
  <si>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</si>
  <si>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</si>
  <si>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</si>
  <si>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</si>
  <si>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</si>
  <si>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</si>
  <si>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</si>
  <si>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</si>
  <si>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</si>
  <si>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</si>
  <si>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</si>
  <si>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</si>
  <si>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</si>
  <si>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</si>
  <si>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</si>
  <si>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</si>
  <si>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</si>
  <si>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</si>
  <si>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</si>
  <si>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</si>
  <si>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</si>
  <si>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</si>
  <si>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</si>
  <si>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</si>
  <si>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</si>
  <si>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</si>
  <si>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</si>
  <si>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</si>
  <si>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</si>
  <si>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</si>
  <si>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</si>
  <si>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</si>
  <si>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</si>
  <si>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</si>
  <si>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</si>
  <si>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</si>
  <si>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</si>
  <si>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</si>
  <si>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</si>
  <si>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</si>
  <si>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</si>
  <si>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</si>
  <si>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</si>
  <si>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</si>
  <si>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</si>
  <si>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</si>
  <si>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</si>
  <si>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</si>
  <si>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</si>
  <si>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</si>
  <si>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</si>
  <si>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</si>
  <si>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</si>
  <si>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</si>
  <si>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</si>
  <si>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</si>
  <si>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</si>
  <si>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</si>
  <si>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</si>
  <si>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</si>
  <si>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</si>
  <si>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</si>
  <si>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</si>
  <si>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</si>
  <si>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</si>
  <si>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</si>
  <si>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</si>
  <si>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</si>
  <si>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</si>
  <si>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</si>
  <si>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</si>
  <si>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</si>
  <si>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</si>
  <si>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</si>
  <si>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</si>
  <si>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</si>
  <si>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</si>
  <si>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</si>
  <si>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</si>
  <si>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</si>
  <si>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</si>
  <si>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</si>
  <si>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</si>
  <si>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</si>
  <si>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</si>
  <si>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</si>
  <si>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</si>
  <si>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</si>
  <si>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</si>
  <si>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</si>
  <si>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</si>
  <si>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</si>
  <si>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</si>
  <si>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</si>
  <si>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</si>
  <si>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</si>
  <si>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</si>
  <si>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</si>
  <si>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</si>
  <si>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</si>
  <si>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</si>
  <si>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</si>
  <si>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</si>
  <si>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</si>
  <si>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</si>
  <si>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</si>
  <si>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</si>
  <si>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</si>
  <si>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</si>
  <si>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</si>
  <si>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</si>
  <si>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</si>
  <si>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</si>
  <si>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</si>
  <si>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</si>
  <si>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</si>
  <si>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</si>
  <si>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</si>
  <si>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</si>
  <si>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</si>
  <si>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</si>
  <si>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</si>
  <si>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</si>
  <si>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</si>
  <si>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</si>
  <si>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</si>
  <si>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</si>
  <si>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</si>
  <si>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</si>
  <si>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</si>
  <si>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</si>
  <si>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</si>
  <si>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</si>
  <si>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</si>
  <si>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</si>
  <si>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</si>
  <si>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</si>
  <si>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</si>
  <si>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</si>
  <si>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</si>
  <si>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</si>
  <si>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</si>
  <si>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</si>
  <si>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</si>
  <si>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</si>
  <si>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</si>
  <si>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</si>
  <si>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</si>
  <si>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</si>
  <si>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</si>
  <si>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</si>
  <si>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</si>
  <si>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</si>
  <si>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</si>
  <si>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</si>
  <si>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</si>
  <si>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</si>
  <si>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</si>
  <si>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</si>
  <si>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</si>
  <si>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</si>
  <si>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</si>
  <si>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</si>
  <si>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</si>
  <si>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</si>
  <si>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</si>
  <si>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</si>
  <si>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</si>
  <si>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</si>
  <si>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</si>
  <si>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</si>
  <si>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</si>
  <si>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</si>
  <si>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</si>
  <si>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</si>
  <si>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</si>
  <si>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</si>
  <si>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</si>
  <si>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</si>
  <si>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</si>
  <si>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</si>
  <si>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</si>
  <si>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</si>
  <si>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</si>
  <si>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</si>
  <si>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</si>
  <si>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</si>
  <si>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</si>
  <si>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</si>
  <si>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</si>
  <si>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</si>
  <si>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</si>
  <si>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</si>
  <si>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</si>
  <si>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</si>
  <si>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</si>
  <si>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</si>
  <si>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</si>
  <si>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</si>
  <si>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</si>
  <si>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</si>
  <si>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</si>
  <si>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</si>
  <si>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</si>
  <si>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</si>
  <si>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</si>
  <si>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</si>
  <si>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</si>
  <si>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</si>
  <si>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</si>
  <si>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</si>
  <si>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</si>
  <si>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</si>
  <si>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</si>
  <si>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</si>
  <si>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</si>
  <si>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</si>
  <si>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</si>
  <si>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</si>
  <si>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</si>
  <si>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</si>
  <si>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</si>
  <si>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</si>
  <si>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</si>
  <si>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</si>
  <si>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</si>
  <si>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</si>
  <si>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</si>
  <si>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</si>
  <si>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</si>
  <si>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</si>
  <si>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</si>
  <si>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</si>
  <si>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</si>
  <si>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</si>
  <si>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</si>
  <si>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</si>
  <si>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</si>
  <si>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</si>
  <si>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</si>
  <si>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</si>
  <si>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</si>
  <si>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</si>
  <si>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</si>
  <si>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</si>
  <si>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</si>
  <si>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</si>
  <si>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</si>
  <si>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</si>
  <si>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</si>
  <si>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</si>
  <si>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</si>
  <si>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</si>
  <si>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</si>
  <si>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</si>
  <si>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</si>
  <si>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</si>
  <si>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</si>
  <si>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</si>
  <si>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</si>
  <si>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</si>
  <si>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</si>
  <si>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</si>
  <si>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</si>
  <si>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</si>
  <si>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</si>
  <si>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</si>
  <si>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</si>
  <si>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</si>
  <si>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</si>
  <si>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</si>
  <si>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</si>
  <si>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</si>
  <si>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</si>
  <si>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</si>
  <si>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</si>
  <si>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</si>
  <si>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</si>
  <si>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</si>
  <si>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</si>
  <si>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</si>
  <si>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</si>
  <si>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</si>
  <si>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</si>
  <si>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</si>
  <si>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</si>
  <si>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</si>
  <si>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</si>
  <si>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</si>
  <si>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</si>
  <si>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</si>
  <si>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</si>
  <si>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</si>
  <si>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</si>
  <si>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</si>
  <si>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</si>
  <si>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</si>
  <si>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</si>
  <si>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</si>
  <si>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</si>
  <si>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</si>
  <si>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</si>
  <si>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</si>
  <si>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</si>
  <si>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</si>
  <si>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</si>
  <si>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</si>
  <si>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</si>
  <si>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</si>
  <si>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</si>
  <si>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</si>
  <si>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</si>
  <si>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</si>
  <si>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</si>
  <si>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</si>
  <si>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</si>
  <si>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</si>
  <si>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</si>
  <si>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</si>
  <si>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</si>
  <si>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</si>
  <si>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</si>
  <si>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</si>
  <si>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</si>
  <si>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</si>
  <si>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</si>
  <si>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</si>
  <si>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</si>
  <si>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</si>
  <si>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</si>
  <si>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</si>
  <si>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</si>
  <si>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</si>
  <si>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</si>
  <si>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</si>
  <si>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</si>
  <si>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</si>
  <si>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</si>
  <si>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</si>
  <si>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</si>
  <si>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</si>
  <si>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</si>
  <si>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</si>
  <si>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</si>
  <si>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</si>
  <si>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</si>
  <si>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</si>
  <si>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</si>
  <si>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</si>
  <si>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</si>
  <si>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</si>
  <si>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</si>
  <si>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</si>
  <si>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</si>
  <si>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</si>
  <si>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</si>
  <si>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</si>
  <si>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</si>
  <si>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</si>
  <si>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</si>
  <si>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</si>
  <si>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</si>
  <si>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</si>
  <si>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</si>
  <si>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</si>
  <si>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</si>
  <si>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</si>
  <si>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</si>
  <si>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</si>
  <si>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</si>
  <si>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</si>
  <si>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</si>
  <si>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</si>
  <si>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</si>
  <si>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</si>
  <si>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</si>
  <si>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</si>
  <si>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</si>
  <si>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</si>
  <si>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</si>
  <si>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</si>
  <si>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</si>
  <si>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</si>
  <si>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</si>
  <si>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</si>
  <si>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</si>
  <si>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</si>
  <si>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</si>
  <si>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</si>
  <si>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</si>
  <si>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</si>
  <si>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</si>
  <si>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</si>
  <si>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</si>
  <si>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</si>
  <si>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</si>
  <si>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</si>
  <si>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</si>
  <si>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</si>
  <si>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</si>
  <si>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</si>
  <si>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</si>
  <si>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</si>
  <si>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</si>
  <si>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</si>
  <si>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</si>
  <si>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</si>
  <si>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</si>
  <si>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</si>
  <si>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</si>
  <si>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</si>
  <si>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</si>
  <si>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</si>
  <si>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</si>
  <si>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</si>
  <si>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</si>
  <si>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</si>
  <si>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</si>
  <si>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</si>
  <si>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</si>
  <si>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</si>
  <si>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</si>
  <si>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</si>
  <si>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</si>
  <si>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</si>
  <si>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</si>
  <si>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</si>
  <si>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</si>
  <si>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</si>
  <si>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</si>
  <si>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</si>
  <si>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</si>
  <si>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</si>
  <si>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</si>
  <si>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</si>
  <si>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</si>
  <si>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</si>
  <si>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</si>
  <si>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</si>
  <si>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</si>
  <si>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</si>
  <si>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</si>
  <si>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</si>
  <si>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</si>
  <si>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</si>
  <si>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</si>
  <si>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</si>
  <si>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</si>
  <si>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</si>
  <si>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</si>
  <si>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</si>
  <si>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</si>
  <si>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</si>
  <si>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</si>
  <si>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</si>
  <si>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</si>
  <si>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</si>
  <si>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</si>
  <si>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</si>
  <si>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</si>
  <si>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</si>
  <si>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</si>
  <si>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</si>
  <si>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</si>
  <si>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</si>
  <si>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</si>
  <si>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</si>
  <si>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</si>
  <si>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</si>
  <si>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</si>
  <si>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</si>
  <si>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</si>
  <si>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</si>
  <si>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</si>
  <si>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</si>
  <si>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</si>
  <si>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</si>
  <si>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</si>
  <si>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</si>
  <si>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</si>
  <si>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</si>
  <si>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</si>
  <si>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</si>
  <si>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</si>
  <si>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</si>
  <si>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</si>
  <si>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</si>
  <si>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</si>
  <si>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</si>
  <si>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</si>
  <si>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</si>
  <si>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</si>
  <si>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</si>
  <si>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</si>
  <si>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</si>
  <si>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</si>
  <si>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</si>
  <si>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</si>
  <si>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</si>
  <si>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</si>
  <si>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</si>
  <si>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</si>
  <si>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</si>
  <si>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</si>
  <si>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</si>
  <si>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</si>
  <si>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</si>
  <si>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</si>
  <si>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</si>
  <si>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</si>
  <si>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</si>
  <si>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</si>
  <si>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</si>
  <si>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</si>
  <si>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</si>
  <si>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</si>
  <si>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</si>
  <si>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</si>
  <si>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</si>
  <si>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</si>
  <si>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</si>
  <si>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</si>
  <si>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</si>
  <si>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</si>
  <si>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</si>
  <si>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</si>
  <si>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</si>
  <si>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</si>
  <si>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</si>
  <si>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</si>
  <si>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</si>
  <si>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</si>
  <si>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</si>
  <si>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</si>
  <si>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</si>
  <si>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</si>
  <si>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</si>
  <si>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</si>
  <si>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</si>
  <si>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</si>
  <si>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</si>
  <si>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</si>
  <si>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</si>
  <si>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</si>
  <si>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</si>
  <si>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</si>
  <si>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</si>
  <si>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</si>
  <si>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</si>
  <si>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</si>
  <si>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</si>
  <si>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</si>
  <si>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</si>
  <si>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</si>
  <si>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</si>
  <si>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</si>
  <si>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</si>
  <si>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</si>
  <si>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</si>
  <si>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</si>
  <si>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</si>
  <si>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</si>
  <si>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</si>
  <si>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</si>
  <si>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</si>
  <si>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</si>
  <si>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</si>
  <si>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</si>
  <si>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</si>
  <si>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</si>
  <si>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</si>
  <si>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</si>
  <si>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</si>
  <si>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</si>
  <si>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</si>
  <si>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</si>
  <si>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</si>
  <si>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</si>
  <si>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</si>
  <si>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</si>
  <si>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</si>
  <si>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</si>
  <si>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</si>
  <si>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</si>
  <si>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</si>
  <si>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</si>
  <si>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</si>
  <si>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</si>
  <si>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</si>
  <si>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</si>
  <si>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</si>
  <si>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</si>
  <si>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</si>
  <si>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</si>
  <si>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</si>
  <si>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</si>
  <si>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</si>
  <si>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</si>
  <si>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</si>
  <si>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</si>
  <si>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</si>
  <si>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</si>
  <si>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</si>
  <si>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</si>
  <si>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</si>
  <si>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</si>
  <si>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</si>
  <si>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</si>
  <si>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</si>
  <si>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</si>
  <si>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</si>
  <si>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</si>
  <si>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</si>
  <si>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</si>
  <si>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</si>
  <si>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</si>
  <si>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</si>
  <si>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</si>
  <si>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</si>
  <si>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</si>
  <si>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</si>
  <si>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</si>
  <si>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</si>
  <si>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</si>
  <si>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</si>
  <si>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</si>
  <si>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</si>
  <si>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</si>
  <si>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</si>
  <si>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</si>
  <si>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</si>
  <si>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</si>
  <si>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</si>
  <si>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</si>
  <si>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</si>
  <si>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</si>
  <si>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</si>
  <si>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</si>
  <si>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</si>
  <si>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</si>
  <si>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</si>
  <si>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</si>
  <si>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</si>
  <si>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</si>
  <si>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</si>
  <si>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</si>
  <si>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</si>
  <si>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</si>
  <si>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</si>
  <si>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</si>
  <si>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</si>
  <si>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</si>
  <si>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</si>
  <si>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</si>
  <si>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</si>
  <si>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</si>
  <si>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</si>
  <si>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</si>
  <si>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</si>
  <si>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</si>
  <si>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</si>
  <si>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</si>
  <si>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</si>
  <si>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</si>
  <si>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</si>
  <si>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</si>
  <si>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</si>
  <si>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</si>
  <si>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</si>
  <si>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</si>
  <si>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</si>
  <si>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</si>
  <si>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</si>
  <si>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</si>
  <si>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</si>
  <si>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</si>
  <si>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</si>
  <si>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</si>
  <si>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</si>
  <si>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</si>
  <si>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</si>
  <si>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</si>
  <si>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</si>
  <si>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</si>
  <si>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</si>
  <si>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</si>
  <si>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</si>
  <si>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</si>
  <si>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</si>
  <si>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</si>
  <si>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</si>
  <si>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</si>
  <si>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</si>
  <si>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</si>
  <si>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</si>
  <si>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</si>
  <si>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</si>
  <si>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</si>
  <si>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</si>
  <si>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</si>
  <si>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</si>
  <si>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</si>
  <si>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</si>
  <si>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</si>
  <si>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</si>
  <si>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</si>
  <si>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</si>
  <si>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</si>
  <si>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</si>
  <si>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</si>
  <si>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</si>
  <si>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</si>
  <si>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</si>
  <si>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</si>
  <si>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</si>
  <si>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</si>
  <si>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</si>
  <si>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</si>
  <si>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</si>
  <si>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</si>
  <si>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</si>
  <si>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</si>
  <si>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</si>
  <si>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</si>
  <si>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</si>
  <si>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</si>
  <si>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</si>
  <si>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</si>
  <si>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</si>
  <si>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</si>
  <si>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</si>
  <si>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</si>
  <si>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</si>
  <si>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</si>
  <si>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</si>
  <si>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</si>
  <si>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</si>
  <si>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</si>
  <si>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</si>
  <si>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</si>
  <si>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</si>
  <si>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</si>
  <si>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</si>
  <si>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</si>
  <si>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</si>
  <si>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</si>
  <si>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</si>
  <si>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</si>
  <si>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</si>
  <si>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</si>
  <si>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</si>
  <si>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</si>
  <si>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</si>
  <si>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</si>
  <si>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</si>
  <si>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</si>
  <si>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</si>
  <si>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</si>
  <si>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</si>
  <si>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</si>
  <si>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</si>
  <si>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</si>
  <si>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</si>
  <si>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</si>
  <si>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</si>
  <si>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</si>
  <si>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</si>
  <si>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</si>
  <si>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</si>
  <si>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</si>
  <si>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</si>
  <si>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</si>
  <si>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</si>
  <si>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</si>
  <si>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</si>
  <si>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</si>
  <si>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</si>
  <si>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</si>
  <si>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</si>
  <si>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</si>
  <si>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</si>
  <si>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</si>
  <si>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</si>
  <si>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</si>
  <si>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</si>
  <si>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</si>
  <si>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</si>
  <si>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</si>
  <si>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</si>
  <si>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</si>
  <si>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</si>
  <si>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</si>
  <si>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</si>
  <si>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</si>
  <si>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</si>
  <si>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</si>
  <si>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</si>
  <si>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</si>
  <si>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</si>
  <si>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</si>
  <si>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</si>
  <si>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</si>
  <si>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</si>
  <si>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</si>
  <si>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</si>
  <si>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</si>
  <si>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</si>
  <si>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</si>
  <si>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</si>
  <si>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</si>
  <si>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</si>
  <si>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</si>
  <si>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</si>
  <si>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</si>
  <si>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</si>
  <si>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</si>
  <si>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</si>
  <si>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</si>
  <si>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</si>
  <si>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</si>
  <si>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</si>
  <si>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</si>
  <si>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</si>
  <si>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</si>
  <si>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</si>
  <si>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</si>
  <si>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</si>
  <si>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</si>
  <si>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</si>
  <si>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</si>
  <si>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</si>
  <si>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</si>
  <si>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</si>
  <si>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</si>
  <si>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</si>
  <si>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</si>
  <si>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</si>
  <si>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</si>
  <si>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</si>
  <si>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</si>
  <si>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</si>
  <si>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</si>
  <si>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</si>
  <si>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</si>
  <si>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</si>
  <si>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</si>
  <si>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</si>
  <si>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</si>
  <si>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</si>
  <si>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</si>
  <si>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</si>
  <si>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</si>
  <si>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</si>
  <si>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</si>
  <si>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</si>
  <si>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</si>
  <si>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</si>
  <si>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</si>
  <si>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</si>
  <si>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</si>
  <si>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</si>
  <si>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</si>
  <si>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</si>
  <si>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</si>
  <si>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กระทรวงสาธารณสุข</t>
  </si>
  <si>
    <t>รายจ่ายสุขภาพทั้งหมด</t>
  </si>
  <si>
    <t>ตัวเลข</t>
  </si>
  <si>
    <t>บาท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</si>
</sst>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188" fontId="23" fillId="0" borderId="13" xfId="1" applyNumberFormat="1" applyFont="1" applyFill="1" applyBorder="1"/>
    <xf numFmtId="188" fontId="23" fillId="0" borderId="14" xfId="1" applyNumberFormat="1" applyFont="1" applyFill="1" applyBorder="1"/>
    <xf numFmtId="188" fontId="23" fillId="3" borderId="13" xfId="1" applyNumberFormat="1" applyFont="1" applyFill="1" applyBorder="1"/>
    <xf numFmtId="188" fontId="31" fillId="11" borderId="5" xfId="1" applyNumberFormat="1" applyFont="1" applyFill="1" applyBorder="1" applyAlignment="1" applyProtection="1"/>
    <xf numFmtId="3" fontId="11" fillId="10" borderId="12" xfId="0" applyNumberFormat="1" applyFont="1" applyFill="1" applyBorder="1"/>
    <xf numFmtId="3" fontId="26" fillId="0" borderId="5" xfId="0" applyNumberFormat="1" applyFont="1" applyBorder="1" applyAlignment="1">
      <alignment horizontal="right" vertical="center" wrapText="1"/>
    </xf>
    <xf numFmtId="3" fontId="26" fillId="0" borderId="12" xfId="0" applyNumberFormat="1" applyFont="1" applyBorder="1" applyAlignment="1">
      <alignment horizontal="right" vertical="center" wrapText="1"/>
    </xf>
    <xf numFmtId="3" fontId="32" fillId="10" borderId="5" xfId="0" applyNumberFormat="1" applyFont="1" applyFill="1" applyBorder="1"/>
    <xf numFmtId="3" fontId="26" fillId="0" borderId="11" xfId="0" applyNumberFormat="1" applyFont="1" applyBorder="1" applyAlignment="1">
      <alignment horizontal="right" vertical="center" wrapText="1"/>
    </xf>
    <xf numFmtId="0" fontId="26" fillId="0" borderId="5" xfId="0" applyFont="1" applyBorder="1" applyAlignment="1">
      <alignment horizontal="right" vertical="center" wrapText="1"/>
    </xf>
    <xf numFmtId="0" fontId="26" fillId="0" borderId="12" xfId="0" applyFont="1" applyBorder="1" applyAlignment="1">
      <alignment horizontal="right" vertical="center" wrapText="1"/>
    </xf>
    <xf numFmtId="0" fontId="29" fillId="3" borderId="7"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32" fillId="10" borderId="12" xfId="0" applyNumberFormat="1" applyFont="1" applyFill="1" applyBorder="1"/>
    <xf numFmtId="3" fontId="32" fillId="10" borderId="15" xfId="0"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5" activePane="bottomLeft" state="frozen"/>
      <selection pane="bottomLeft" activeCell="M7668" sqref="M7668:N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3" width="12.25" style="82" customWidth="1"/>
    <col min="14" max="14" width="11.5" style="82" customWidth="1"/>
    <col min="15" max="16" width="9.375" style="82" customWidth="1"/>
    <col min="17" max="16384" width="9" style="83"/>
  </cols>
  <sheetData>
    <row r="1" spans="1:16">
      <c r="A1" s="80" t="s">
        <v>15476</v>
      </c>
      <c r="B1" s="132" t="str">
        <f>METADATA!H6</f>
        <v>รายจ่ายสุขภาพทั้งหมด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9"/>
      <c r="L7667" s="140"/>
      <c r="M7667" s="141"/>
      <c r="N7667" s="135"/>
      <c r="O7667" s="92"/>
      <c r="P7667" s="92"/>
    </row>
    <row r="7668" spans="1:16">
      <c r="A7668" s="88" t="s">
        <v>14028</v>
      </c>
      <c r="B7668" s="89" t="s">
        <v>14029</v>
      </c>
      <c r="C7668" s="90"/>
      <c r="D7668" s="91"/>
      <c r="E7668" s="93"/>
      <c r="F7668" s="93"/>
      <c r="G7668" s="94"/>
      <c r="H7668" s="94"/>
      <c r="I7668" s="94"/>
      <c r="J7668" s="134"/>
      <c r="K7668" s="142">
        <f>SUM(K7669,K7679,K7687,K7693,K7701)</f>
        <v>43382771</v>
      </c>
      <c r="L7668" s="142">
        <f t="shared" ref="L7668:N7668" si="1">SUM(L7669,L7679,L7687,L7693,L7701)</f>
        <v>39080302</v>
      </c>
      <c r="M7668" s="142">
        <f t="shared" si="1"/>
        <v>85053427</v>
      </c>
      <c r="N7668" s="142">
        <f t="shared" si="1"/>
        <v>76277199</v>
      </c>
      <c r="O7668" s="94"/>
      <c r="P7668" s="94"/>
    </row>
    <row r="7669" spans="1:16">
      <c r="A7669" s="88" t="s">
        <v>14030</v>
      </c>
      <c r="B7669" s="89" t="s">
        <v>14029</v>
      </c>
      <c r="C7669" s="90" t="s">
        <v>14031</v>
      </c>
      <c r="D7669" s="91"/>
      <c r="E7669" s="92"/>
      <c r="F7669" s="92"/>
      <c r="G7669" s="92"/>
      <c r="H7669" s="92"/>
      <c r="I7669" s="92"/>
      <c r="J7669" s="92"/>
      <c r="K7669" s="143">
        <f>SUM(K7670:K7678)</f>
        <v>14013462</v>
      </c>
      <c r="L7669" s="143">
        <f t="shared" ref="L7669:N7669" si="2">SUM(L7670:L7678)</f>
        <v>20238906</v>
      </c>
      <c r="M7669" s="143">
        <f t="shared" si="2"/>
        <v>36078084</v>
      </c>
      <c r="N7669" s="143">
        <f t="shared" si="2"/>
        <v>28015491</v>
      </c>
      <c r="O7669" s="92"/>
      <c r="P7669" s="92"/>
    </row>
    <row r="7670" spans="1:16" ht="26.25" customHeight="1">
      <c r="A7670" s="88" t="s">
        <v>14032</v>
      </c>
      <c r="B7670" s="89" t="s">
        <v>14029</v>
      </c>
      <c r="C7670" s="90" t="s">
        <v>14031</v>
      </c>
      <c r="D7670" s="91" t="s">
        <v>14033</v>
      </c>
      <c r="E7670" s="92"/>
      <c r="F7670" s="92"/>
      <c r="G7670" s="92"/>
      <c r="H7670" s="92"/>
      <c r="I7670" s="92"/>
      <c r="J7670" s="92"/>
      <c r="K7670" s="144">
        <v>13395593</v>
      </c>
      <c r="L7670" s="144">
        <v>19430186</v>
      </c>
      <c r="M7670" s="144">
        <v>33596554</v>
      </c>
      <c r="N7670" s="144">
        <v>22184915</v>
      </c>
      <c r="O7670" s="92"/>
      <c r="P7670" s="92"/>
    </row>
    <row r="7671" spans="1:16">
      <c r="A7671" s="88" t="s">
        <v>14034</v>
      </c>
      <c r="B7671" s="89" t="s">
        <v>14029</v>
      </c>
      <c r="C7671" s="90" t="s">
        <v>14031</v>
      </c>
      <c r="D7671" s="91" t="s">
        <v>14035</v>
      </c>
      <c r="E7671" s="92"/>
      <c r="F7671" s="92"/>
      <c r="G7671" s="92"/>
      <c r="H7671" s="92"/>
      <c r="I7671" s="92"/>
      <c r="J7671" s="92"/>
      <c r="K7671" s="144">
        <v>40280</v>
      </c>
      <c r="L7671" s="144">
        <v>32685</v>
      </c>
      <c r="M7671" s="144">
        <v>26565</v>
      </c>
      <c r="N7671" s="144">
        <v>410362</v>
      </c>
      <c r="O7671" s="92"/>
      <c r="P7671" s="92"/>
    </row>
    <row r="7672" spans="1:16">
      <c r="A7672" s="88" t="s">
        <v>14036</v>
      </c>
      <c r="B7672" s="89" t="s">
        <v>14029</v>
      </c>
      <c r="C7672" s="90" t="s">
        <v>14031</v>
      </c>
      <c r="D7672" s="91" t="s">
        <v>10181</v>
      </c>
      <c r="E7672" s="92"/>
      <c r="F7672" s="92"/>
      <c r="G7672" s="92"/>
      <c r="H7672" s="92"/>
      <c r="I7672" s="92"/>
      <c r="J7672" s="92"/>
      <c r="K7672" s="144">
        <v>13847</v>
      </c>
      <c r="L7672" s="144">
        <v>7305</v>
      </c>
      <c r="M7672" s="144">
        <v>10510</v>
      </c>
      <c r="N7672" s="144">
        <v>859667</v>
      </c>
      <c r="O7672" s="92"/>
      <c r="P7672" s="92"/>
    </row>
    <row r="7673" spans="1:16">
      <c r="A7673" s="88" t="s">
        <v>14037</v>
      </c>
      <c r="B7673" s="89" t="s">
        <v>14029</v>
      </c>
      <c r="C7673" s="90" t="s">
        <v>14031</v>
      </c>
      <c r="D7673" s="91" t="s">
        <v>14038</v>
      </c>
      <c r="E7673" s="92"/>
      <c r="F7673" s="92"/>
      <c r="G7673" s="92"/>
      <c r="H7673" s="92"/>
      <c r="I7673" s="92"/>
      <c r="J7673" s="92"/>
      <c r="K7673" s="144">
        <v>15509</v>
      </c>
      <c r="L7673" s="144">
        <v>142072</v>
      </c>
      <c r="M7673" s="144">
        <v>1690762</v>
      </c>
      <c r="N7673" s="144">
        <v>1206243</v>
      </c>
      <c r="O7673" s="92"/>
      <c r="P7673" s="92"/>
    </row>
    <row r="7674" spans="1:16">
      <c r="A7674" s="88" t="s">
        <v>14039</v>
      </c>
      <c r="B7674" s="89" t="s">
        <v>14029</v>
      </c>
      <c r="C7674" s="90" t="s">
        <v>14031</v>
      </c>
      <c r="D7674" s="91" t="s">
        <v>550</v>
      </c>
      <c r="E7674" s="92"/>
      <c r="F7674" s="92"/>
      <c r="G7674" s="92"/>
      <c r="H7674" s="92"/>
      <c r="I7674" s="92"/>
      <c r="J7674" s="92"/>
      <c r="K7674" s="144">
        <v>117205</v>
      </c>
      <c r="L7674" s="144">
        <v>123850</v>
      </c>
      <c r="M7674" s="144">
        <v>57241</v>
      </c>
      <c r="N7674" s="144">
        <v>642957</v>
      </c>
      <c r="O7674" s="92"/>
      <c r="P7674" s="92"/>
    </row>
    <row r="7675" spans="1:16">
      <c r="A7675" s="88" t="s">
        <v>14040</v>
      </c>
      <c r="B7675" s="89" t="s">
        <v>14029</v>
      </c>
      <c r="C7675" s="90" t="s">
        <v>14031</v>
      </c>
      <c r="D7675" s="91" t="s">
        <v>14041</v>
      </c>
      <c r="E7675" s="92"/>
      <c r="F7675" s="92"/>
      <c r="G7675" s="92"/>
      <c r="H7675" s="92"/>
      <c r="I7675" s="92"/>
      <c r="J7675" s="92"/>
      <c r="K7675" s="144">
        <v>369694</v>
      </c>
      <c r="L7675" s="144">
        <v>470007</v>
      </c>
      <c r="M7675" s="144">
        <v>652156</v>
      </c>
      <c r="N7675" s="144">
        <v>297186</v>
      </c>
      <c r="O7675" s="92"/>
      <c r="P7675" s="92"/>
    </row>
    <row r="7676" spans="1:16">
      <c r="A7676" s="88" t="s">
        <v>14042</v>
      </c>
      <c r="B7676" s="89" t="s">
        <v>14029</v>
      </c>
      <c r="C7676" s="90" t="s">
        <v>14031</v>
      </c>
      <c r="D7676" s="91" t="s">
        <v>14043</v>
      </c>
      <c r="E7676" s="92"/>
      <c r="F7676" s="92"/>
      <c r="G7676" s="92"/>
      <c r="H7676" s="92"/>
      <c r="I7676" s="92"/>
      <c r="J7676" s="92"/>
      <c r="K7676" s="144">
        <v>30326</v>
      </c>
      <c r="L7676" s="144">
        <v>19239</v>
      </c>
      <c r="M7676" s="144">
        <v>4816</v>
      </c>
      <c r="N7676" s="144">
        <v>2012890</v>
      </c>
      <c r="O7676" s="92"/>
      <c r="P7676" s="92"/>
    </row>
    <row r="7677" spans="1:16">
      <c r="A7677" s="88" t="s">
        <v>14044</v>
      </c>
      <c r="B7677" s="89" t="s">
        <v>14029</v>
      </c>
      <c r="C7677" s="90" t="s">
        <v>14031</v>
      </c>
      <c r="D7677" s="91" t="s">
        <v>14045</v>
      </c>
      <c r="E7677" s="92"/>
      <c r="F7677" s="92"/>
      <c r="G7677" s="92"/>
      <c r="H7677" s="92"/>
      <c r="I7677" s="92"/>
      <c r="J7677" s="92"/>
      <c r="K7677" s="144">
        <v>12558</v>
      </c>
      <c r="L7677" s="144">
        <v>9802</v>
      </c>
      <c r="M7677" s="144">
        <v>9200</v>
      </c>
      <c r="N7677" s="144">
        <v>137229</v>
      </c>
      <c r="O7677" s="92"/>
      <c r="P7677" s="92"/>
    </row>
    <row r="7678" spans="1:16">
      <c r="A7678" s="88" t="s">
        <v>14046</v>
      </c>
      <c r="B7678" s="89" t="s">
        <v>14029</v>
      </c>
      <c r="C7678" s="90" t="s">
        <v>14031</v>
      </c>
      <c r="D7678" s="91" t="s">
        <v>14047</v>
      </c>
      <c r="E7678" s="92"/>
      <c r="F7678" s="92"/>
      <c r="G7678" s="92"/>
      <c r="H7678" s="92"/>
      <c r="I7678" s="92"/>
      <c r="J7678" s="92"/>
      <c r="K7678" s="145">
        <v>18450</v>
      </c>
      <c r="L7678" s="145">
        <v>3760</v>
      </c>
      <c r="M7678" s="145">
        <v>30280</v>
      </c>
      <c r="N7678" s="144">
        <v>264042</v>
      </c>
      <c r="O7678" s="92"/>
      <c r="P7678" s="92"/>
    </row>
    <row r="7679" spans="1:16" ht="24">
      <c r="A7679" s="88" t="s">
        <v>14048</v>
      </c>
      <c r="B7679" s="89" t="s">
        <v>14029</v>
      </c>
      <c r="C7679" s="90" t="s">
        <v>14049</v>
      </c>
      <c r="D7679" s="91"/>
      <c r="E7679" s="92"/>
      <c r="F7679" s="92"/>
      <c r="G7679" s="92"/>
      <c r="H7679" s="92"/>
      <c r="I7679" s="92"/>
      <c r="J7679" s="92"/>
      <c r="K7679" s="146">
        <f>SUM(K7680:K7686)</f>
        <v>5168654</v>
      </c>
      <c r="L7679" s="146">
        <f t="shared" ref="L7679:N7679" si="3">SUM(L7680:L7686)</f>
        <v>3032521</v>
      </c>
      <c r="M7679" s="146">
        <f t="shared" si="3"/>
        <v>7348968</v>
      </c>
      <c r="N7679" s="208">
        <f t="shared" si="3"/>
        <v>8447604</v>
      </c>
      <c r="O7679" s="92"/>
      <c r="P7679" s="92"/>
    </row>
    <row r="7680" spans="1:16">
      <c r="A7680" s="88" t="s">
        <v>14050</v>
      </c>
      <c r="B7680" s="89" t="s">
        <v>14029</v>
      </c>
      <c r="C7680" s="90" t="s">
        <v>14049</v>
      </c>
      <c r="D7680" s="91" t="s">
        <v>14051</v>
      </c>
      <c r="E7680" s="92"/>
      <c r="F7680" s="92"/>
      <c r="G7680" s="92"/>
      <c r="H7680" s="92"/>
      <c r="I7680" s="92"/>
      <c r="J7680" s="92"/>
      <c r="K7680" s="147">
        <v>164917</v>
      </c>
      <c r="L7680" s="147">
        <v>116423</v>
      </c>
      <c r="M7680" s="147">
        <v>154675</v>
      </c>
      <c r="N7680" s="144">
        <v>107804</v>
      </c>
      <c r="O7680" s="92"/>
      <c r="P7680" s="92"/>
    </row>
    <row r="7681" spans="1:16">
      <c r="A7681" s="88" t="s">
        <v>14052</v>
      </c>
      <c r="B7681" s="89" t="s">
        <v>14029</v>
      </c>
      <c r="C7681" s="90" t="s">
        <v>14049</v>
      </c>
      <c r="D7681" s="91" t="s">
        <v>14053</v>
      </c>
      <c r="E7681" s="92"/>
      <c r="F7681" s="92"/>
      <c r="G7681" s="92"/>
      <c r="H7681" s="92"/>
      <c r="I7681" s="92"/>
      <c r="J7681" s="92"/>
      <c r="K7681" s="144">
        <v>10610</v>
      </c>
      <c r="L7681" s="144">
        <v>6240</v>
      </c>
      <c r="M7681" s="144">
        <v>5000</v>
      </c>
      <c r="N7681" s="144">
        <v>134137</v>
      </c>
      <c r="O7681" s="92"/>
      <c r="P7681" s="92"/>
    </row>
    <row r="7682" spans="1:16">
      <c r="A7682" s="88" t="s">
        <v>14054</v>
      </c>
      <c r="B7682" s="89" t="s">
        <v>14029</v>
      </c>
      <c r="C7682" s="90" t="s">
        <v>14049</v>
      </c>
      <c r="D7682" s="91" t="s">
        <v>14055</v>
      </c>
      <c r="E7682" s="92"/>
      <c r="F7682" s="92"/>
      <c r="G7682" s="92"/>
      <c r="H7682" s="92"/>
      <c r="I7682" s="92"/>
      <c r="J7682" s="92"/>
      <c r="K7682" s="144">
        <v>4873944</v>
      </c>
      <c r="L7682" s="144">
        <v>2766153</v>
      </c>
      <c r="M7682" s="144">
        <v>7055077</v>
      </c>
      <c r="N7682" s="144">
        <v>5458027</v>
      </c>
      <c r="O7682" s="92"/>
      <c r="P7682" s="92"/>
    </row>
    <row r="7683" spans="1:16">
      <c r="A7683" s="88" t="s">
        <v>14056</v>
      </c>
      <c r="B7683" s="89" t="s">
        <v>14029</v>
      </c>
      <c r="C7683" s="90" t="s">
        <v>14049</v>
      </c>
      <c r="D7683" s="91" t="s">
        <v>14057</v>
      </c>
      <c r="E7683" s="92"/>
      <c r="F7683" s="92"/>
      <c r="G7683" s="92"/>
      <c r="H7683" s="92"/>
      <c r="I7683" s="92"/>
      <c r="J7683" s="92"/>
      <c r="K7683" s="144">
        <v>1170</v>
      </c>
      <c r="L7683" s="144">
        <v>3925</v>
      </c>
      <c r="M7683" s="144">
        <v>3635</v>
      </c>
      <c r="N7683" s="144">
        <v>221222</v>
      </c>
      <c r="O7683" s="92"/>
      <c r="P7683" s="92"/>
    </row>
    <row r="7684" spans="1:16">
      <c r="A7684" s="88" t="s">
        <v>14058</v>
      </c>
      <c r="B7684" s="89" t="s">
        <v>14029</v>
      </c>
      <c r="C7684" s="90" t="s">
        <v>14049</v>
      </c>
      <c r="D7684" s="91" t="s">
        <v>598</v>
      </c>
      <c r="E7684" s="92"/>
      <c r="F7684" s="92"/>
      <c r="G7684" s="92"/>
      <c r="H7684" s="92"/>
      <c r="I7684" s="92"/>
      <c r="J7684" s="92"/>
      <c r="K7684" s="144">
        <v>27050</v>
      </c>
      <c r="L7684" s="144">
        <v>22634</v>
      </c>
      <c r="M7684" s="144">
        <v>11271</v>
      </c>
      <c r="N7684" s="144">
        <v>394968</v>
      </c>
      <c r="O7684" s="92"/>
      <c r="P7684" s="92"/>
    </row>
    <row r="7685" spans="1:16">
      <c r="A7685" s="88" t="s">
        <v>14059</v>
      </c>
      <c r="B7685" s="89" t="s">
        <v>14029</v>
      </c>
      <c r="C7685" s="90" t="s">
        <v>14049</v>
      </c>
      <c r="D7685" s="91" t="s">
        <v>14060</v>
      </c>
      <c r="E7685" s="92"/>
      <c r="F7685" s="92"/>
      <c r="G7685" s="92"/>
      <c r="H7685" s="92"/>
      <c r="I7685" s="92"/>
      <c r="J7685" s="92"/>
      <c r="K7685" s="144">
        <v>1710</v>
      </c>
      <c r="L7685" s="144">
        <v>27195</v>
      </c>
      <c r="M7685" s="144">
        <v>22672</v>
      </c>
      <c r="N7685" s="144">
        <v>121679</v>
      </c>
      <c r="O7685" s="92"/>
      <c r="P7685" s="92"/>
    </row>
    <row r="7686" spans="1:16">
      <c r="A7686" s="88" t="s">
        <v>14061</v>
      </c>
      <c r="B7686" s="89" t="s">
        <v>14029</v>
      </c>
      <c r="C7686" s="90" t="s">
        <v>14049</v>
      </c>
      <c r="D7686" s="91" t="s">
        <v>14062</v>
      </c>
      <c r="E7686" s="92"/>
      <c r="F7686" s="92"/>
      <c r="G7686" s="92"/>
      <c r="H7686" s="92"/>
      <c r="I7686" s="92"/>
      <c r="J7686" s="92"/>
      <c r="K7686" s="145">
        <v>89253</v>
      </c>
      <c r="L7686" s="145">
        <v>89951</v>
      </c>
      <c r="M7686" s="145">
        <v>96638</v>
      </c>
      <c r="N7686" s="144">
        <v>2009767</v>
      </c>
      <c r="O7686" s="92"/>
      <c r="P7686" s="92"/>
    </row>
    <row r="7687" spans="1:16" ht="24">
      <c r="A7687" s="88" t="s">
        <v>14063</v>
      </c>
      <c r="B7687" s="89" t="s">
        <v>14029</v>
      </c>
      <c r="C7687" s="90" t="s">
        <v>14064</v>
      </c>
      <c r="D7687" s="91"/>
      <c r="E7687" s="92"/>
      <c r="F7687" s="92"/>
      <c r="G7687" s="92"/>
      <c r="H7687" s="92"/>
      <c r="I7687" s="92"/>
      <c r="J7687" s="92"/>
      <c r="K7687" s="146">
        <f>SUM(K7688:K7692)</f>
        <v>2047717</v>
      </c>
      <c r="L7687" s="146">
        <f t="shared" ref="L7687:N7687" si="4">SUM(L7688:L7692)</f>
        <v>2455765</v>
      </c>
      <c r="M7687" s="146">
        <f t="shared" si="4"/>
        <v>5083322</v>
      </c>
      <c r="N7687" s="209">
        <f t="shared" si="4"/>
        <v>8927911</v>
      </c>
      <c r="O7687" s="92"/>
      <c r="P7687" s="92"/>
    </row>
    <row r="7688" spans="1:16">
      <c r="A7688" s="88" t="s">
        <v>14065</v>
      </c>
      <c r="B7688" s="89" t="s">
        <v>14029</v>
      </c>
      <c r="C7688" s="90" t="s">
        <v>14064</v>
      </c>
      <c r="D7688" s="91" t="s">
        <v>14066</v>
      </c>
      <c r="E7688" s="92"/>
      <c r="F7688" s="92"/>
      <c r="G7688" s="92"/>
      <c r="H7688" s="92"/>
      <c r="I7688" s="92"/>
      <c r="J7688" s="92"/>
      <c r="K7688" s="147">
        <v>359954</v>
      </c>
      <c r="L7688" s="147">
        <v>294216</v>
      </c>
      <c r="M7688" s="147">
        <v>295284</v>
      </c>
      <c r="N7688" s="144">
        <v>368301</v>
      </c>
      <c r="O7688" s="92"/>
      <c r="P7688" s="92"/>
    </row>
    <row r="7689" spans="1:16">
      <c r="A7689" s="88" t="s">
        <v>14067</v>
      </c>
      <c r="B7689" s="89" t="s">
        <v>14029</v>
      </c>
      <c r="C7689" s="90" t="s">
        <v>14064</v>
      </c>
      <c r="D7689" s="91" t="s">
        <v>14068</v>
      </c>
      <c r="E7689" s="92"/>
      <c r="F7689" s="92"/>
      <c r="G7689" s="92"/>
      <c r="H7689" s="92"/>
      <c r="I7689" s="92"/>
      <c r="J7689" s="92"/>
      <c r="K7689" s="144">
        <v>1665888</v>
      </c>
      <c r="L7689" s="144">
        <v>2145431</v>
      </c>
      <c r="M7689" s="144">
        <v>4768118</v>
      </c>
      <c r="N7689" s="144">
        <v>6159108</v>
      </c>
      <c r="O7689" s="92"/>
      <c r="P7689" s="92"/>
    </row>
    <row r="7690" spans="1:16">
      <c r="A7690" s="88" t="s">
        <v>14069</v>
      </c>
      <c r="B7690" s="89" t="s">
        <v>14029</v>
      </c>
      <c r="C7690" s="90" t="s">
        <v>14064</v>
      </c>
      <c r="D7690" s="91" t="s">
        <v>14070</v>
      </c>
      <c r="E7690" s="92"/>
      <c r="F7690" s="92"/>
      <c r="G7690" s="92"/>
      <c r="H7690" s="92"/>
      <c r="I7690" s="92"/>
      <c r="J7690" s="92"/>
      <c r="K7690" s="148">
        <v>350</v>
      </c>
      <c r="L7690" s="148">
        <v>0</v>
      </c>
      <c r="M7690" s="148">
        <v>450</v>
      </c>
      <c r="N7690" s="144">
        <v>205088</v>
      </c>
      <c r="O7690" s="92"/>
      <c r="P7690" s="92"/>
    </row>
    <row r="7691" spans="1:16">
      <c r="A7691" s="88" t="s">
        <v>14071</v>
      </c>
      <c r="B7691" s="89" t="s">
        <v>14029</v>
      </c>
      <c r="C7691" s="90" t="s">
        <v>14064</v>
      </c>
      <c r="D7691" s="91" t="s">
        <v>1326</v>
      </c>
      <c r="E7691" s="92"/>
      <c r="F7691" s="92"/>
      <c r="G7691" s="92"/>
      <c r="H7691" s="92"/>
      <c r="I7691" s="92"/>
      <c r="J7691" s="92"/>
      <c r="K7691" s="144">
        <v>21375</v>
      </c>
      <c r="L7691" s="144">
        <v>15518</v>
      </c>
      <c r="M7691" s="144">
        <v>18320</v>
      </c>
      <c r="N7691" s="144">
        <v>630880</v>
      </c>
      <c r="O7691" s="92"/>
      <c r="P7691" s="92"/>
    </row>
    <row r="7692" spans="1:16">
      <c r="A7692" s="88" t="s">
        <v>14072</v>
      </c>
      <c r="B7692" s="89" t="s">
        <v>14029</v>
      </c>
      <c r="C7692" s="90" t="s">
        <v>14064</v>
      </c>
      <c r="D7692" s="91" t="s">
        <v>14073</v>
      </c>
      <c r="E7692" s="92"/>
      <c r="F7692" s="92"/>
      <c r="G7692" s="92"/>
      <c r="H7692" s="92"/>
      <c r="I7692" s="92"/>
      <c r="J7692" s="92"/>
      <c r="K7692" s="149">
        <v>150</v>
      </c>
      <c r="L7692" s="149">
        <v>600</v>
      </c>
      <c r="M7692" s="145">
        <v>1150</v>
      </c>
      <c r="N7692" s="144">
        <v>1564534</v>
      </c>
      <c r="O7692" s="92"/>
      <c r="P7692" s="92"/>
    </row>
    <row r="7693" spans="1:16" ht="24">
      <c r="A7693" s="88" t="s">
        <v>14074</v>
      </c>
      <c r="B7693" s="89" t="s">
        <v>14029</v>
      </c>
      <c r="C7693" s="90" t="s">
        <v>14075</v>
      </c>
      <c r="D7693" s="91"/>
      <c r="E7693" s="92"/>
      <c r="F7693" s="92"/>
      <c r="G7693" s="92"/>
      <c r="H7693" s="92"/>
      <c r="I7693" s="92"/>
      <c r="J7693" s="92"/>
      <c r="K7693" s="146">
        <f>SUM(K7694:K7700)</f>
        <v>19826623</v>
      </c>
      <c r="L7693" s="146">
        <f t="shared" ref="L7693:N7693" si="5">SUM(L7694:L7700)</f>
        <v>11181689</v>
      </c>
      <c r="M7693" s="146">
        <f t="shared" si="5"/>
        <v>33720906</v>
      </c>
      <c r="N7693" s="146">
        <f t="shared" si="5"/>
        <v>23281359</v>
      </c>
      <c r="O7693" s="92"/>
      <c r="P7693" s="92"/>
    </row>
    <row r="7694" spans="1:16">
      <c r="A7694" s="88" t="s">
        <v>14076</v>
      </c>
      <c r="B7694" s="89" t="s">
        <v>14029</v>
      </c>
      <c r="C7694" s="90" t="s">
        <v>14075</v>
      </c>
      <c r="D7694" s="91" t="s">
        <v>14077</v>
      </c>
      <c r="E7694" s="92"/>
      <c r="F7694" s="92"/>
      <c r="G7694" s="92"/>
      <c r="H7694" s="92"/>
      <c r="I7694" s="92"/>
      <c r="J7694" s="92"/>
      <c r="K7694" s="147">
        <v>18818769</v>
      </c>
      <c r="L7694" s="147">
        <v>10063430</v>
      </c>
      <c r="M7694" s="147">
        <v>32768383</v>
      </c>
      <c r="N7694" s="145">
        <v>18946343</v>
      </c>
      <c r="O7694" s="92"/>
      <c r="P7694" s="92"/>
    </row>
    <row r="7695" spans="1:16">
      <c r="A7695" s="88" t="s">
        <v>14078</v>
      </c>
      <c r="B7695" s="89" t="s">
        <v>14029</v>
      </c>
      <c r="C7695" s="90" t="s">
        <v>14075</v>
      </c>
      <c r="D7695" s="91" t="s">
        <v>14079</v>
      </c>
      <c r="E7695" s="92"/>
      <c r="F7695" s="92"/>
      <c r="G7695" s="92"/>
      <c r="H7695" s="92"/>
      <c r="I7695" s="92"/>
      <c r="J7695" s="92"/>
      <c r="K7695" s="144">
        <v>107189</v>
      </c>
      <c r="L7695" s="144">
        <v>114734</v>
      </c>
      <c r="M7695" s="144">
        <v>115384</v>
      </c>
      <c r="N7695" s="144">
        <v>391197</v>
      </c>
      <c r="O7695" s="92"/>
      <c r="P7695" s="92"/>
    </row>
    <row r="7696" spans="1:16">
      <c r="A7696" s="88" t="s">
        <v>14080</v>
      </c>
      <c r="B7696" s="89" t="s">
        <v>14029</v>
      </c>
      <c r="C7696" s="90" t="s">
        <v>14075</v>
      </c>
      <c r="D7696" s="91" t="s">
        <v>14081</v>
      </c>
      <c r="E7696" s="92"/>
      <c r="F7696" s="92"/>
      <c r="G7696" s="92"/>
      <c r="H7696" s="92"/>
      <c r="I7696" s="92"/>
      <c r="J7696" s="92"/>
      <c r="K7696" s="144">
        <v>313713</v>
      </c>
      <c r="L7696" s="144">
        <v>345538</v>
      </c>
      <c r="M7696" s="144">
        <v>221313</v>
      </c>
      <c r="N7696" s="144">
        <v>594013</v>
      </c>
      <c r="O7696" s="92"/>
      <c r="P7696" s="92"/>
    </row>
    <row r="7697" spans="1:16">
      <c r="A7697" s="88" t="s">
        <v>14082</v>
      </c>
      <c r="B7697" s="89" t="s">
        <v>14029</v>
      </c>
      <c r="C7697" s="90" t="s">
        <v>14075</v>
      </c>
      <c r="D7697" s="91" t="s">
        <v>987</v>
      </c>
      <c r="E7697" s="92"/>
      <c r="F7697" s="92"/>
      <c r="G7697" s="92"/>
      <c r="H7697" s="92"/>
      <c r="I7697" s="92"/>
      <c r="J7697" s="92"/>
      <c r="K7697" s="144">
        <v>119871</v>
      </c>
      <c r="L7697" s="144">
        <v>97601</v>
      </c>
      <c r="M7697" s="144">
        <v>87909</v>
      </c>
      <c r="N7697" s="144">
        <v>767711</v>
      </c>
      <c r="O7697" s="92"/>
      <c r="P7697" s="92"/>
    </row>
    <row r="7698" spans="1:16">
      <c r="A7698" s="88" t="s">
        <v>14083</v>
      </c>
      <c r="B7698" s="89" t="s">
        <v>14029</v>
      </c>
      <c r="C7698" s="90" t="s">
        <v>14075</v>
      </c>
      <c r="D7698" s="91" t="s">
        <v>14084</v>
      </c>
      <c r="E7698" s="92"/>
      <c r="F7698" s="92"/>
      <c r="G7698" s="92"/>
      <c r="H7698" s="92"/>
      <c r="I7698" s="92"/>
      <c r="J7698" s="92"/>
      <c r="K7698" s="144">
        <v>218016</v>
      </c>
      <c r="L7698" s="144">
        <v>234919</v>
      </c>
      <c r="M7698" s="144">
        <v>244490</v>
      </c>
      <c r="N7698" s="144">
        <v>925758</v>
      </c>
      <c r="O7698" s="92"/>
      <c r="P7698" s="92"/>
    </row>
    <row r="7699" spans="1:16">
      <c r="A7699" s="88" t="s">
        <v>14085</v>
      </c>
      <c r="B7699" s="89" t="s">
        <v>14029</v>
      </c>
      <c r="C7699" s="90" t="s">
        <v>14075</v>
      </c>
      <c r="D7699" s="91" t="s">
        <v>14086</v>
      </c>
      <c r="E7699" s="92"/>
      <c r="F7699" s="92"/>
      <c r="G7699" s="92"/>
      <c r="H7699" s="92"/>
      <c r="I7699" s="92"/>
      <c r="J7699" s="92"/>
      <c r="K7699" s="144">
        <v>175449</v>
      </c>
      <c r="L7699" s="144">
        <v>192972</v>
      </c>
      <c r="M7699" s="144">
        <v>186839</v>
      </c>
      <c r="N7699" s="144">
        <v>1246666</v>
      </c>
      <c r="O7699" s="92"/>
      <c r="P7699" s="92"/>
    </row>
    <row r="7700" spans="1:16">
      <c r="A7700" s="88" t="s">
        <v>14087</v>
      </c>
      <c r="B7700" s="89" t="s">
        <v>14029</v>
      </c>
      <c r="C7700" s="90" t="s">
        <v>14075</v>
      </c>
      <c r="D7700" s="91" t="s">
        <v>714</v>
      </c>
      <c r="E7700" s="92"/>
      <c r="F7700" s="92"/>
      <c r="G7700" s="92"/>
      <c r="H7700" s="92"/>
      <c r="I7700" s="92"/>
      <c r="J7700" s="92"/>
      <c r="K7700" s="145">
        <v>73616</v>
      </c>
      <c r="L7700" s="145">
        <v>132495</v>
      </c>
      <c r="M7700" s="145">
        <v>96588</v>
      </c>
      <c r="N7700" s="144">
        <v>409671</v>
      </c>
      <c r="O7700" s="92"/>
      <c r="P7700" s="92"/>
    </row>
    <row r="7701" spans="1:16" ht="24">
      <c r="A7701" s="88" t="s">
        <v>14088</v>
      </c>
      <c r="B7701" s="89" t="s">
        <v>14029</v>
      </c>
      <c r="C7701" s="90" t="s">
        <v>14089</v>
      </c>
      <c r="D7701" s="91"/>
      <c r="E7701" s="92"/>
      <c r="F7701" s="92"/>
      <c r="G7701" s="92"/>
      <c r="H7701" s="92"/>
      <c r="I7701" s="92"/>
      <c r="J7701" s="92"/>
      <c r="K7701" s="146">
        <f>SUM(K7702:K7703)</f>
        <v>2326315</v>
      </c>
      <c r="L7701" s="146">
        <f t="shared" ref="L7701:N7701" si="6">SUM(L7702:L7703)</f>
        <v>2171421</v>
      </c>
      <c r="M7701" s="146">
        <f t="shared" si="6"/>
        <v>2822147</v>
      </c>
      <c r="N7701" s="208">
        <f t="shared" si="6"/>
        <v>7604834</v>
      </c>
      <c r="O7701" s="92"/>
      <c r="P7701" s="92"/>
    </row>
    <row r="7702" spans="1:16">
      <c r="A7702" s="88" t="s">
        <v>14090</v>
      </c>
      <c r="B7702" s="89" t="s">
        <v>14029</v>
      </c>
      <c r="C7702" s="90" t="s">
        <v>14089</v>
      </c>
      <c r="D7702" s="91" t="s">
        <v>14091</v>
      </c>
      <c r="E7702" s="92"/>
      <c r="F7702" s="92"/>
      <c r="G7702" s="92"/>
      <c r="H7702" s="92"/>
      <c r="I7702" s="92"/>
      <c r="J7702" s="92"/>
      <c r="K7702" s="147">
        <v>5896</v>
      </c>
      <c r="L7702" s="147">
        <v>4649</v>
      </c>
      <c r="M7702" s="147">
        <v>7530</v>
      </c>
      <c r="N7702" s="144">
        <v>376816</v>
      </c>
      <c r="O7702" s="92"/>
      <c r="P7702" s="92"/>
    </row>
    <row r="7703" spans="1:16">
      <c r="A7703" s="88" t="s">
        <v>14092</v>
      </c>
      <c r="B7703" s="89" t="s">
        <v>14029</v>
      </c>
      <c r="C7703" s="90" t="s">
        <v>14089</v>
      </c>
      <c r="D7703" s="91" t="s">
        <v>14093</v>
      </c>
      <c r="E7703" s="92"/>
      <c r="F7703" s="92"/>
      <c r="G7703" s="92"/>
      <c r="H7703" s="92"/>
      <c r="I7703" s="92"/>
      <c r="J7703" s="92"/>
      <c r="K7703" s="144">
        <v>2320419</v>
      </c>
      <c r="L7703" s="144">
        <v>2166772</v>
      </c>
      <c r="M7703" s="144">
        <v>2814617</v>
      </c>
      <c r="N7703" s="144">
        <v>7228018</v>
      </c>
      <c r="O7703" s="92"/>
      <c r="P7703" s="92"/>
    </row>
    <row r="7704" spans="1:16">
      <c r="A7704" s="88" t="s">
        <v>14094</v>
      </c>
      <c r="B7704" s="89" t="s">
        <v>14095</v>
      </c>
      <c r="C7704" s="90"/>
      <c r="D7704" s="91"/>
      <c r="E7704" s="93"/>
      <c r="F7704" s="93"/>
      <c r="G7704" s="93"/>
      <c r="H7704" s="94"/>
      <c r="I7704" s="94"/>
      <c r="J7704" s="94"/>
      <c r="K7704" s="94"/>
      <c r="L7704" s="134"/>
      <c r="M7704" s="150"/>
      <c r="N7704" s="136"/>
      <c r="O7704" s="94"/>
      <c r="P7704" s="94"/>
    </row>
    <row r="7705" spans="1:16">
      <c r="A7705" s="88" t="s">
        <v>14096</v>
      </c>
      <c r="B7705" s="89" t="s">
        <v>14095</v>
      </c>
      <c r="C7705" s="90" t="s">
        <v>14097</v>
      </c>
      <c r="D7705" s="91"/>
      <c r="E7705" s="92"/>
      <c r="F7705" s="92"/>
      <c r="G7705" s="92"/>
      <c r="H7705" s="92"/>
      <c r="I7705" s="92"/>
      <c r="J7705" s="92"/>
      <c r="K7705" s="92"/>
      <c r="L7705" s="102"/>
      <c r="M7705" s="150"/>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61" t="s">
        <v>2</v>
      </c>
      <c r="C4" s="161"/>
      <c r="D4" s="161"/>
      <c r="E4" s="161"/>
      <c r="F4" s="162"/>
      <c r="G4" s="163" t="s">
        <v>15480</v>
      </c>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1" t="s">
        <v>3</v>
      </c>
      <c r="C6" s="161"/>
      <c r="D6" s="161"/>
      <c r="E6" s="161"/>
      <c r="F6" s="161"/>
      <c r="G6" s="162"/>
      <c r="H6" s="156" t="s">
        <v>15482</v>
      </c>
      <c r="I6" s="157"/>
      <c r="J6" s="157"/>
      <c r="K6" s="157"/>
      <c r="L6" s="157"/>
      <c r="M6" s="157"/>
      <c r="N6" s="157"/>
      <c r="O6" s="157"/>
      <c r="P6" s="157"/>
      <c r="Q6" s="157"/>
      <c r="R6" s="157"/>
      <c r="S6" s="157"/>
      <c r="T6" s="157"/>
      <c r="U6" s="157"/>
      <c r="V6" s="157"/>
      <c r="W6" s="157"/>
      <c r="X6" s="157"/>
      <c r="Y6" s="157"/>
      <c r="Z6" s="157"/>
      <c r="AA6" s="157"/>
      <c r="AB6" s="157"/>
      <c r="AC6" s="15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6"/>
      <c r="I8" s="167"/>
      <c r="J8" s="167"/>
      <c r="K8" s="167"/>
      <c r="L8" s="167"/>
      <c r="M8" s="167"/>
      <c r="N8" s="167"/>
      <c r="O8" s="167"/>
      <c r="P8" s="167"/>
      <c r="Q8" s="167"/>
      <c r="R8" s="167"/>
      <c r="S8" s="167"/>
      <c r="T8" s="167"/>
      <c r="U8" s="167"/>
      <c r="V8" s="167"/>
      <c r="W8" s="167"/>
      <c r="X8" s="167"/>
      <c r="Y8" s="167"/>
      <c r="Z8" s="167"/>
      <c r="AA8" s="167"/>
      <c r="AB8" s="167"/>
      <c r="AC8" s="16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9"/>
      <c r="J10" s="167"/>
      <c r="K10" s="167"/>
      <c r="L10" s="167"/>
      <c r="M10" s="167"/>
      <c r="N10" s="167"/>
      <c r="O10" s="167"/>
      <c r="P10" s="167"/>
      <c r="Q10" s="167"/>
      <c r="R10" s="167"/>
      <c r="S10" s="167"/>
      <c r="T10" s="167"/>
      <c r="U10" s="167"/>
      <c r="V10" s="167"/>
      <c r="W10" s="167"/>
      <c r="X10" s="167"/>
      <c r="Y10" s="167"/>
      <c r="Z10" s="167"/>
      <c r="AA10" s="167"/>
      <c r="AB10" s="167"/>
      <c r="AC10" s="16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9"/>
      <c r="J12" s="167"/>
      <c r="K12" s="167"/>
      <c r="L12" s="167"/>
      <c r="M12" s="167"/>
      <c r="N12" s="167"/>
      <c r="O12" s="167"/>
      <c r="P12" s="167"/>
      <c r="Q12" s="167"/>
      <c r="R12" s="167"/>
      <c r="S12" s="167"/>
      <c r="T12" s="167"/>
      <c r="U12" s="167"/>
      <c r="V12" s="167"/>
      <c r="W12" s="167"/>
      <c r="X12" s="167"/>
      <c r="Y12" s="167"/>
      <c r="Z12" s="167"/>
      <c r="AA12" s="167"/>
      <c r="AB12" s="167"/>
      <c r="AC12" s="16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66"/>
      <c r="J14" s="167"/>
      <c r="K14" s="167"/>
      <c r="L14" s="167"/>
      <c r="M14" s="167"/>
      <c r="N14" s="167"/>
      <c r="O14" s="167"/>
      <c r="P14" s="167"/>
      <c r="Q14" s="167"/>
      <c r="R14" s="167"/>
      <c r="S14" s="167"/>
      <c r="T14" s="167"/>
      <c r="U14" s="167"/>
      <c r="V14" s="167"/>
      <c r="W14" s="167"/>
      <c r="X14" s="167"/>
      <c r="Y14" s="167"/>
      <c r="Z14" s="167"/>
      <c r="AA14" s="167"/>
      <c r="AB14" s="167"/>
      <c r="AC14" s="16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6" t="s">
        <v>15483</v>
      </c>
      <c r="J20" s="157"/>
      <c r="K20" s="157"/>
      <c r="L20" s="157"/>
      <c r="M20" s="157"/>
      <c r="N20" s="157"/>
      <c r="O20" s="157"/>
      <c r="P20" s="157"/>
      <c r="Q20" s="157"/>
      <c r="R20" s="157"/>
      <c r="S20" s="157"/>
      <c r="T20" s="157"/>
      <c r="U20" s="157"/>
      <c r="V20" s="157"/>
      <c r="W20" s="157"/>
      <c r="X20" s="157"/>
      <c r="Y20" s="157"/>
      <c r="Z20" s="157"/>
      <c r="AA20" s="157"/>
      <c r="AB20" s="157"/>
      <c r="AC20" s="15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4"/>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74"/>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1" t="s">
        <v>25</v>
      </c>
      <c r="AF29" s="7"/>
    </row>
    <row r="30" spans="1:35" s="6" customFormat="1" ht="18" hidden="1" customHeight="1">
      <c r="A30" s="4"/>
      <c r="C30" s="35" t="s">
        <v>26</v>
      </c>
      <c r="D30" s="174"/>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5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1"/>
      <c r="AF31" s="39"/>
    </row>
    <row r="32" spans="1:35" s="6" customFormat="1" ht="18" hidden="1" customHeight="1">
      <c r="A32" s="4"/>
      <c r="C32" s="35" t="s">
        <v>27</v>
      </c>
      <c r="D32" s="174"/>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5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1"/>
      <c r="AF33" s="41"/>
    </row>
    <row r="34" spans="1:32" s="6" customFormat="1" ht="18" hidden="1" customHeight="1">
      <c r="A34" s="4"/>
      <c r="C34" s="35" t="s">
        <v>28</v>
      </c>
      <c r="D34" s="174"/>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51"/>
      <c r="AF34" s="33"/>
    </row>
    <row r="35" spans="1:32" s="6" customFormat="1" ht="2.25" hidden="1" customHeight="1">
      <c r="A35" s="4"/>
      <c r="C35" s="13"/>
      <c r="D35" s="32"/>
      <c r="AD35" s="7"/>
      <c r="AE35" s="151"/>
      <c r="AF35" s="7"/>
    </row>
    <row r="36" spans="1:32" s="6" customFormat="1" ht="18" hidden="1" customHeight="1">
      <c r="A36" s="4"/>
      <c r="C36" s="35" t="s">
        <v>29</v>
      </c>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5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1"/>
      <c r="AF37" s="41"/>
    </row>
    <row r="38" spans="1:32" s="6" customFormat="1" ht="18" hidden="1" customHeight="1">
      <c r="A38" s="4"/>
      <c r="C38" s="35" t="s">
        <v>30</v>
      </c>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51"/>
      <c r="AF38" s="33"/>
    </row>
    <row r="39" spans="1:32" s="6" customFormat="1" ht="13.5" hidden="1" customHeight="1">
      <c r="A39" s="4"/>
      <c r="C39" s="13"/>
      <c r="D39" s="32"/>
      <c r="AD39" s="7"/>
      <c r="AE39" s="7"/>
      <c r="AF39" s="7"/>
    </row>
    <row r="40" spans="1:32" s="6" customFormat="1" ht="18" hidden="1" customHeight="1">
      <c r="A40" s="4">
        <v>7</v>
      </c>
      <c r="B40" s="42" t="s">
        <v>31</v>
      </c>
      <c r="C40" s="11"/>
      <c r="AD40" s="7"/>
      <c r="AE40" s="151" t="s">
        <v>32</v>
      </c>
      <c r="AF40" s="7"/>
    </row>
    <row r="41" spans="1:32" s="6" customFormat="1" ht="17.25" hidden="1" customHeight="1">
      <c r="A41" s="4"/>
      <c r="C41" s="24"/>
      <c r="D41" s="32" t="s">
        <v>33</v>
      </c>
      <c r="H41" s="24"/>
      <c r="I41" s="6" t="s">
        <v>34</v>
      </c>
      <c r="M41" s="24"/>
      <c r="N41" s="6" t="s">
        <v>35</v>
      </c>
      <c r="AD41" s="7"/>
      <c r="AE41" s="152"/>
      <c r="AF41" s="7"/>
    </row>
    <row r="42" spans="1:32" s="6" customFormat="1" ht="3" hidden="1" customHeight="1">
      <c r="A42" s="4"/>
      <c r="C42" s="13"/>
      <c r="D42" s="32"/>
      <c r="AD42" s="7"/>
      <c r="AE42" s="152"/>
      <c r="AF42" s="7"/>
    </row>
    <row r="43" spans="1:32" s="6" customFormat="1" ht="17.25" hidden="1" customHeight="1">
      <c r="A43" s="4"/>
      <c r="C43" s="24"/>
      <c r="D43" s="6" t="s">
        <v>36</v>
      </c>
      <c r="H43" s="24"/>
      <c r="I43" s="6" t="s">
        <v>37</v>
      </c>
      <c r="M43" s="24"/>
      <c r="N43" s="6" t="s">
        <v>38</v>
      </c>
      <c r="AD43" s="7"/>
      <c r="AE43" s="152"/>
      <c r="AF43" s="7"/>
    </row>
    <row r="44" spans="1:32" s="6" customFormat="1" ht="3" hidden="1" customHeight="1">
      <c r="A44" s="4"/>
      <c r="C44" s="13"/>
      <c r="D44" s="32"/>
      <c r="AD44" s="7"/>
      <c r="AE44" s="152"/>
      <c r="AF44" s="7"/>
    </row>
    <row r="45" spans="1:32" s="6" customFormat="1" ht="17.25" hidden="1" customHeight="1">
      <c r="A45" s="4"/>
      <c r="C45" s="24"/>
      <c r="D45" s="6" t="s">
        <v>39</v>
      </c>
      <c r="F45" s="43" t="s">
        <v>40</v>
      </c>
      <c r="G45" s="153"/>
      <c r="H45" s="154"/>
      <c r="I45" s="154"/>
      <c r="J45" s="154"/>
      <c r="K45" s="154"/>
      <c r="L45" s="154"/>
      <c r="M45" s="154"/>
      <c r="N45" s="154"/>
      <c r="O45" s="154"/>
      <c r="P45" s="154"/>
      <c r="Q45" s="154"/>
      <c r="R45" s="154"/>
      <c r="S45" s="154"/>
      <c r="T45" s="154"/>
      <c r="U45" s="154"/>
      <c r="V45" s="154"/>
      <c r="W45" s="154"/>
      <c r="X45" s="154"/>
      <c r="Y45" s="154"/>
      <c r="Z45" s="154"/>
      <c r="AA45" s="154"/>
      <c r="AB45" s="154"/>
      <c r="AC45" s="155"/>
      <c r="AD45" s="14"/>
      <c r="AE45" s="15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1" t="s">
        <v>42</v>
      </c>
      <c r="AF47" s="7"/>
    </row>
    <row r="48" spans="1:32" s="6" customFormat="1" ht="3" hidden="1" customHeight="1">
      <c r="A48" s="4"/>
      <c r="C48" s="13"/>
      <c r="D48" s="32"/>
      <c r="AD48" s="7"/>
      <c r="AE48" s="151"/>
      <c r="AF48" s="7"/>
    </row>
    <row r="49" spans="1:32" s="6" customFormat="1" ht="17.25" hidden="1" customHeight="1">
      <c r="A49" s="4"/>
      <c r="C49" s="24"/>
      <c r="D49" s="6" t="s">
        <v>43</v>
      </c>
      <c r="H49" s="24"/>
      <c r="I49" s="6" t="s">
        <v>44</v>
      </c>
      <c r="M49" s="24"/>
      <c r="N49" s="6" t="s">
        <v>45</v>
      </c>
      <c r="AD49" s="7"/>
      <c r="AE49" s="151"/>
      <c r="AF49" s="7"/>
    </row>
    <row r="50" spans="1:32" s="6" customFormat="1" ht="3" hidden="1" customHeight="1">
      <c r="A50" s="4"/>
      <c r="C50" s="13"/>
      <c r="D50" s="32"/>
      <c r="AD50" s="7"/>
      <c r="AE50" s="151"/>
      <c r="AF50" s="7"/>
    </row>
    <row r="51" spans="1:32" s="6" customFormat="1" ht="17.25" hidden="1" customHeight="1">
      <c r="A51" s="4"/>
      <c r="C51" s="24"/>
      <c r="D51" s="6" t="s">
        <v>46</v>
      </c>
      <c r="H51" s="24"/>
      <c r="I51" s="6" t="s">
        <v>47</v>
      </c>
      <c r="M51" s="24"/>
      <c r="N51" s="6" t="s">
        <v>48</v>
      </c>
      <c r="AD51" s="7"/>
      <c r="AE51" s="151"/>
      <c r="AF51" s="7"/>
    </row>
    <row r="52" spans="1:32" s="6" customFormat="1" ht="3" hidden="1" customHeight="1">
      <c r="A52" s="4"/>
      <c r="C52" s="13"/>
      <c r="D52" s="32"/>
      <c r="AD52" s="7"/>
      <c r="AE52" s="151"/>
      <c r="AF52" s="7"/>
    </row>
    <row r="53" spans="1:32" s="6" customFormat="1" ht="17.25" hidden="1" customHeight="1">
      <c r="A53" s="4"/>
      <c r="C53" s="24"/>
      <c r="D53" s="6" t="s">
        <v>49</v>
      </c>
      <c r="H53" s="24"/>
      <c r="I53" s="6" t="s">
        <v>50</v>
      </c>
      <c r="M53" s="24"/>
      <c r="N53" s="6" t="s">
        <v>51</v>
      </c>
      <c r="R53" s="24"/>
      <c r="S53" s="6" t="s">
        <v>52</v>
      </c>
      <c r="W53" s="24"/>
      <c r="X53" s="6" t="s">
        <v>53</v>
      </c>
      <c r="AD53" s="7"/>
      <c r="AE53" s="151"/>
      <c r="AF53" s="7"/>
    </row>
    <row r="54" spans="1:32" s="6" customFormat="1" ht="3" hidden="1" customHeight="1">
      <c r="A54" s="4"/>
      <c r="C54" s="13"/>
      <c r="D54" s="32"/>
      <c r="AD54" s="7"/>
      <c r="AE54" s="151"/>
      <c r="AF54" s="7"/>
    </row>
    <row r="55" spans="1:32" s="6" customFormat="1" ht="17.25" hidden="1" customHeight="1">
      <c r="A55" s="4"/>
      <c r="C55" s="24"/>
      <c r="D55" s="6" t="s">
        <v>39</v>
      </c>
      <c r="F55" s="43" t="s">
        <v>40</v>
      </c>
      <c r="G55" s="153"/>
      <c r="H55" s="154"/>
      <c r="I55" s="154"/>
      <c r="J55" s="154"/>
      <c r="K55" s="154"/>
      <c r="L55" s="154"/>
      <c r="M55" s="154"/>
      <c r="N55" s="154"/>
      <c r="O55" s="154"/>
      <c r="P55" s="154"/>
      <c r="Q55" s="154"/>
      <c r="R55" s="154"/>
      <c r="S55" s="154"/>
      <c r="T55" s="154"/>
      <c r="U55" s="154"/>
      <c r="V55" s="154"/>
      <c r="W55" s="154"/>
      <c r="X55" s="154"/>
      <c r="Y55" s="154"/>
      <c r="Z55" s="154"/>
      <c r="AA55" s="154"/>
      <c r="AB55" s="154"/>
      <c r="AC55" s="155"/>
      <c r="AD55" s="14"/>
      <c r="AE55" s="151"/>
      <c r="AF55" s="14"/>
    </row>
    <row r="56" spans="1:32" s="6" customFormat="1" ht="13.5" customHeight="1">
      <c r="A56" s="4"/>
      <c r="C56" s="13"/>
      <c r="D56" s="32"/>
      <c r="AD56" s="7"/>
      <c r="AE56" s="7"/>
      <c r="AF56" s="7"/>
    </row>
    <row r="57" spans="1:32" s="3" customFormat="1" ht="57" customHeight="1">
      <c r="A57" s="44">
        <v>9</v>
      </c>
      <c r="B57" s="45" t="s">
        <v>54</v>
      </c>
      <c r="C57" s="45"/>
      <c r="J57" s="177" t="s">
        <v>15484</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1" t="s">
        <v>57</v>
      </c>
      <c r="AF59" s="7"/>
    </row>
    <row r="60" spans="1:32" s="6" customFormat="1" ht="3" hidden="1" customHeight="1">
      <c r="A60" s="4"/>
      <c r="C60" s="13"/>
      <c r="D60" s="32"/>
      <c r="AD60" s="7"/>
      <c r="AE60" s="152"/>
      <c r="AF60" s="7"/>
    </row>
    <row r="61" spans="1:32" s="6" customFormat="1" ht="17.25" hidden="1" customHeight="1">
      <c r="A61" s="4"/>
      <c r="C61" s="24"/>
      <c r="D61" s="6" t="s">
        <v>58</v>
      </c>
      <c r="K61" s="43" t="s">
        <v>59</v>
      </c>
      <c r="L61" s="183"/>
      <c r="M61" s="184"/>
      <c r="N61" s="184"/>
      <c r="O61" s="184"/>
      <c r="P61" s="184"/>
      <c r="Q61" s="184"/>
      <c r="R61" s="184"/>
      <c r="S61" s="184"/>
      <c r="T61" s="184"/>
      <c r="U61" s="184"/>
      <c r="V61" s="184"/>
      <c r="W61" s="184"/>
      <c r="X61" s="184"/>
      <c r="Y61" s="184"/>
      <c r="Z61" s="184"/>
      <c r="AA61" s="184"/>
      <c r="AB61" s="184"/>
      <c r="AC61" s="185"/>
      <c r="AD61" s="47"/>
      <c r="AE61" s="152"/>
      <c r="AF61" s="47"/>
    </row>
    <row r="62" spans="1:32" s="6" customFormat="1" ht="3" hidden="1" customHeight="1">
      <c r="A62" s="4"/>
      <c r="C62" s="13"/>
      <c r="D62" s="32"/>
      <c r="AD62" s="7"/>
      <c r="AE62" s="152"/>
      <c r="AF62" s="7"/>
    </row>
    <row r="63" spans="1:32" s="6" customFormat="1" ht="24" hidden="1" customHeight="1">
      <c r="A63" s="4"/>
      <c r="C63" s="48"/>
      <c r="D63" s="3" t="s">
        <v>60</v>
      </c>
      <c r="E63" s="3"/>
      <c r="F63" s="3"/>
      <c r="G63" s="3"/>
      <c r="H63" s="3"/>
      <c r="I63" s="3"/>
      <c r="J63" s="3"/>
      <c r="K63" s="3"/>
      <c r="L63" s="3"/>
      <c r="M63" s="3"/>
      <c r="N63" s="49" t="s">
        <v>61</v>
      </c>
      <c r="O63" s="186"/>
      <c r="P63" s="187"/>
      <c r="Q63" s="187"/>
      <c r="R63" s="187"/>
      <c r="S63" s="187"/>
      <c r="T63" s="187"/>
      <c r="U63" s="187"/>
      <c r="V63" s="187"/>
      <c r="W63" s="187"/>
      <c r="X63" s="187"/>
      <c r="Y63" s="187"/>
      <c r="Z63" s="187"/>
      <c r="AA63" s="187"/>
      <c r="AB63" s="187"/>
      <c r="AC63" s="188"/>
      <c r="AD63" s="50"/>
      <c r="AE63" s="152"/>
      <c r="AF63" s="50"/>
    </row>
    <row r="64" spans="1:32" s="6" customFormat="1" ht="3" hidden="1" customHeight="1">
      <c r="A64" s="4"/>
      <c r="C64" s="13"/>
      <c r="D64" s="32"/>
      <c r="AD64" s="7"/>
      <c r="AE64" s="152"/>
      <c r="AF64" s="7"/>
    </row>
    <row r="65" spans="1:32" s="6" customFormat="1" ht="17.25" hidden="1" customHeight="1">
      <c r="A65" s="4"/>
      <c r="C65" s="24"/>
      <c r="D65" s="6" t="s">
        <v>39</v>
      </c>
      <c r="F65" s="43" t="s">
        <v>40</v>
      </c>
      <c r="G65" s="153"/>
      <c r="H65" s="154"/>
      <c r="I65" s="154"/>
      <c r="J65" s="154"/>
      <c r="K65" s="154"/>
      <c r="L65" s="154"/>
      <c r="M65" s="154"/>
      <c r="N65" s="154"/>
      <c r="O65" s="154"/>
      <c r="P65" s="154"/>
      <c r="Q65" s="154"/>
      <c r="R65" s="154"/>
      <c r="S65" s="154"/>
      <c r="T65" s="154"/>
      <c r="U65" s="154"/>
      <c r="V65" s="154"/>
      <c r="W65" s="154"/>
      <c r="X65" s="154"/>
      <c r="Y65" s="154"/>
      <c r="Z65" s="154"/>
      <c r="AA65" s="154"/>
      <c r="AB65" s="154"/>
      <c r="AC65" s="155"/>
      <c r="AD65" s="14"/>
      <c r="AE65" s="152"/>
      <c r="AF65" s="14"/>
    </row>
    <row r="66" spans="1:32" s="6" customFormat="1" ht="17.25" hidden="1" customHeight="1">
      <c r="A66" s="4"/>
      <c r="C66" s="13"/>
      <c r="D66" s="32"/>
      <c r="AD66" s="7"/>
      <c r="AE66" s="152"/>
      <c r="AF66" s="7"/>
    </row>
    <row r="67" spans="1:32" s="6" customFormat="1" ht="17.25" hidden="1" customHeight="1">
      <c r="A67" s="4">
        <v>11</v>
      </c>
      <c r="B67" s="42" t="s">
        <v>62</v>
      </c>
      <c r="C67" s="11"/>
      <c r="AD67" s="7"/>
      <c r="AE67" s="151" t="s">
        <v>63</v>
      </c>
      <c r="AF67" s="7"/>
    </row>
    <row r="68" spans="1:32" s="6" customFormat="1" ht="3" hidden="1" customHeight="1">
      <c r="A68" s="4"/>
      <c r="C68" s="13"/>
      <c r="D68" s="32"/>
      <c r="AD68" s="7"/>
      <c r="AE68" s="151"/>
      <c r="AF68" s="7"/>
    </row>
    <row r="69" spans="1:32" s="6" customFormat="1" ht="17.25" hidden="1" customHeight="1">
      <c r="A69" s="4"/>
      <c r="C69" s="24"/>
      <c r="D69" s="6" t="s">
        <v>64</v>
      </c>
      <c r="H69" s="24"/>
      <c r="I69" s="6" t="s">
        <v>65</v>
      </c>
      <c r="AD69" s="7"/>
      <c r="AE69" s="15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80"/>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4"/>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9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1"/>
      <c r="L79" s="192"/>
      <c r="M79" s="19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1" t="s">
        <v>73</v>
      </c>
      <c r="AF81" s="7"/>
    </row>
    <row r="82" spans="1:36" s="6" customFormat="1" ht="3" hidden="1" customHeight="1">
      <c r="A82" s="4"/>
      <c r="C82" s="13"/>
      <c r="D82" s="32"/>
      <c r="AD82" s="7"/>
      <c r="AE82" s="151"/>
      <c r="AF82" s="7"/>
    </row>
    <row r="83" spans="1:36" s="6" customFormat="1" ht="17.25" hidden="1" customHeight="1">
      <c r="A83" s="4"/>
      <c r="C83" s="24"/>
      <c r="D83" s="6" t="s">
        <v>74</v>
      </c>
      <c r="H83" s="24"/>
      <c r="I83" s="6" t="s">
        <v>75</v>
      </c>
      <c r="M83" s="24"/>
      <c r="N83" s="6" t="s">
        <v>76</v>
      </c>
      <c r="R83" s="24"/>
      <c r="S83" s="6" t="s">
        <v>77</v>
      </c>
      <c r="W83" s="24"/>
      <c r="X83" s="6" t="s">
        <v>78</v>
      </c>
      <c r="AD83" s="7"/>
      <c r="AE83" s="151"/>
      <c r="AF83" s="7"/>
    </row>
    <row r="84" spans="1:36" s="6" customFormat="1" ht="3" hidden="1" customHeight="1">
      <c r="A84" s="4"/>
      <c r="C84" s="13"/>
      <c r="D84" s="32"/>
      <c r="I84" s="13"/>
      <c r="AD84" s="7"/>
      <c r="AE84" s="151"/>
      <c r="AF84" s="7"/>
    </row>
    <row r="85" spans="1:36" s="6" customFormat="1" ht="17.25" hidden="1" customHeight="1">
      <c r="A85" s="4"/>
      <c r="C85" s="24"/>
      <c r="D85" s="32" t="s">
        <v>79</v>
      </c>
      <c r="F85" s="43" t="s">
        <v>40</v>
      </c>
      <c r="G85" s="153"/>
      <c r="H85" s="154"/>
      <c r="I85" s="154"/>
      <c r="J85" s="154"/>
      <c r="K85" s="154"/>
      <c r="L85" s="154"/>
      <c r="M85" s="154"/>
      <c r="N85" s="154"/>
      <c r="O85" s="154"/>
      <c r="P85" s="154"/>
      <c r="Q85" s="154"/>
      <c r="R85" s="154"/>
      <c r="S85" s="154"/>
      <c r="T85" s="154"/>
      <c r="U85" s="154"/>
      <c r="V85" s="154"/>
      <c r="W85" s="154"/>
      <c r="X85" s="154"/>
      <c r="Y85" s="154"/>
      <c r="Z85" s="154"/>
      <c r="AA85" s="154"/>
      <c r="AB85" s="154"/>
      <c r="AC85" s="155"/>
      <c r="AD85" s="14"/>
      <c r="AE85" s="151"/>
      <c r="AF85" s="14"/>
    </row>
    <row r="86" spans="1:36" s="6" customFormat="1" ht="16.5" hidden="1" customHeight="1">
      <c r="A86" s="4"/>
      <c r="C86" s="13"/>
      <c r="D86" s="32"/>
      <c r="AD86" s="7"/>
      <c r="AE86" s="7"/>
      <c r="AF86" s="7"/>
    </row>
    <row r="87" spans="1:36" s="6" customFormat="1" ht="17.25" hidden="1" customHeight="1">
      <c r="A87" s="4">
        <v>16</v>
      </c>
      <c r="B87" s="42" t="s">
        <v>80</v>
      </c>
      <c r="AD87" s="7"/>
      <c r="AE87" s="151" t="s">
        <v>81</v>
      </c>
      <c r="AF87" s="7"/>
    </row>
    <row r="88" spans="1:36" s="6" customFormat="1" ht="3" hidden="1" customHeight="1">
      <c r="A88" s="4"/>
      <c r="C88" s="13"/>
      <c r="D88" s="32"/>
      <c r="AD88" s="7"/>
      <c r="AE88" s="151"/>
      <c r="AF88" s="7"/>
    </row>
    <row r="89" spans="1:36" s="6" customFormat="1" ht="17.25" hidden="1" customHeight="1">
      <c r="A89" s="4"/>
      <c r="C89" s="24"/>
      <c r="D89" s="6" t="s">
        <v>82</v>
      </c>
      <c r="H89" s="24"/>
      <c r="I89" s="6" t="s">
        <v>83</v>
      </c>
      <c r="M89" s="24"/>
      <c r="N89" s="6" t="s">
        <v>84</v>
      </c>
      <c r="AD89" s="7"/>
      <c r="AE89" s="151"/>
      <c r="AF89" s="7"/>
    </row>
    <row r="90" spans="1:36" s="6" customFormat="1" ht="3" hidden="1" customHeight="1">
      <c r="A90" s="4"/>
      <c r="C90" s="13"/>
      <c r="D90" s="32"/>
      <c r="AD90" s="7"/>
      <c r="AE90" s="151"/>
      <c r="AF90" s="7"/>
    </row>
    <row r="91" spans="1:36" s="6" customFormat="1" ht="17.25" hidden="1" customHeight="1">
      <c r="A91" s="4"/>
      <c r="C91" s="24"/>
      <c r="D91" s="32" t="s">
        <v>79</v>
      </c>
      <c r="F91" s="43" t="s">
        <v>40</v>
      </c>
      <c r="G91" s="153"/>
      <c r="H91" s="154"/>
      <c r="I91" s="154"/>
      <c r="J91" s="154"/>
      <c r="K91" s="154"/>
      <c r="L91" s="154"/>
      <c r="M91" s="154"/>
      <c r="N91" s="154"/>
      <c r="O91" s="154"/>
      <c r="P91" s="154"/>
      <c r="Q91" s="154"/>
      <c r="R91" s="154"/>
      <c r="S91" s="154"/>
      <c r="T91" s="154"/>
      <c r="U91" s="154"/>
      <c r="V91" s="154"/>
      <c r="W91" s="154"/>
      <c r="X91" s="154"/>
      <c r="Y91" s="154"/>
      <c r="Z91" s="154"/>
      <c r="AA91" s="154"/>
      <c r="AB91" s="154"/>
      <c r="AC91" s="155"/>
      <c r="AD91" s="14"/>
      <c r="AE91" s="15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15481</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8"/>
      <c r="AF100" s="57"/>
    </row>
    <row r="101" spans="1:36" s="6" customFormat="1" ht="17.25" customHeight="1">
      <c r="A101" s="4"/>
      <c r="C101" s="6" t="s">
        <v>92</v>
      </c>
      <c r="G101" s="153"/>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200"/>
      <c r="AD101" s="54"/>
      <c r="AE101" s="1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8"/>
      <c r="AF102" s="57"/>
    </row>
    <row r="103" spans="1:36" s="6" customFormat="1" ht="17.25" customHeight="1">
      <c r="A103" s="4"/>
      <c r="C103" s="6" t="s">
        <v>93</v>
      </c>
      <c r="G103" s="153"/>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200"/>
      <c r="AD103" s="54"/>
      <c r="AE103" s="1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8"/>
      <c r="AF104" s="57"/>
    </row>
    <row r="105" spans="1:36" s="6" customFormat="1" ht="17.25" customHeight="1">
      <c r="A105" s="4"/>
      <c r="C105" s="6" t="s">
        <v>94</v>
      </c>
      <c r="G105" s="153"/>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200"/>
      <c r="AD105" s="54"/>
      <c r="AE105" s="1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8"/>
      <c r="AF106" s="57"/>
    </row>
    <row r="107" spans="1:36" s="6" customFormat="1" ht="17.25" customHeight="1">
      <c r="A107" s="4"/>
      <c r="C107" s="6" t="s">
        <v>95</v>
      </c>
      <c r="G107" s="153"/>
      <c r="H107" s="199"/>
      <c r="I107" s="199"/>
      <c r="J107" s="199"/>
      <c r="K107" s="199"/>
      <c r="L107" s="199"/>
      <c r="M107" s="199"/>
      <c r="N107" s="199"/>
      <c r="O107" s="199"/>
      <c r="P107" s="199"/>
      <c r="Q107" s="199"/>
      <c r="R107" s="199"/>
      <c r="S107" s="199"/>
      <c r="T107" s="199"/>
      <c r="U107" s="200"/>
      <c r="V107" s="32"/>
      <c r="W107" s="32"/>
      <c r="X107" s="32"/>
      <c r="Y107" s="32"/>
      <c r="Z107" s="32"/>
      <c r="AA107" s="32"/>
      <c r="AB107" s="32"/>
      <c r="AC107" s="32"/>
      <c r="AD107" s="57"/>
      <c r="AE107" s="1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8"/>
      <c r="AF108" s="57"/>
    </row>
    <row r="109" spans="1:36" s="6" customFormat="1" ht="17.25" customHeight="1">
      <c r="A109" s="4"/>
      <c r="C109" s="6" t="s">
        <v>96</v>
      </c>
      <c r="G109" s="201"/>
      <c r="H109" s="202"/>
      <c r="I109" s="202"/>
      <c r="J109" s="202"/>
      <c r="K109" s="202"/>
      <c r="L109" s="202"/>
      <c r="M109" s="202"/>
      <c r="N109" s="202"/>
      <c r="O109" s="202"/>
      <c r="P109" s="202"/>
      <c r="Q109" s="202"/>
      <c r="R109" s="202"/>
      <c r="S109" s="202"/>
      <c r="T109" s="202"/>
      <c r="U109" s="203"/>
      <c r="V109" s="32"/>
      <c r="W109" s="32"/>
      <c r="X109" s="32"/>
      <c r="Y109" s="32"/>
      <c r="Z109" s="32"/>
      <c r="AA109" s="32"/>
      <c r="AB109" s="32"/>
      <c r="AC109" s="32"/>
      <c r="AD109" s="57"/>
      <c r="AE109" s="1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1">
        <v>18.100000000000001</v>
      </c>
      <c r="C113" s="162"/>
      <c r="D113" s="153"/>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3"/>
      <c r="J115" s="154"/>
      <c r="K115" s="154"/>
      <c r="L115" s="154"/>
      <c r="M115" s="154"/>
      <c r="N115" s="154"/>
      <c r="O115" s="154"/>
      <c r="P115" s="154"/>
      <c r="Q115" s="154"/>
      <c r="R115" s="154"/>
      <c r="S115" s="154"/>
      <c r="T115" s="154"/>
      <c r="U115" s="154"/>
      <c r="V115" s="154"/>
      <c r="W115" s="154"/>
      <c r="X115" s="154"/>
      <c r="Y115" s="154"/>
      <c r="Z115" s="154"/>
      <c r="AA115" s="154"/>
      <c r="AB115" s="154"/>
      <c r="AC115" s="15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3"/>
      <c r="J117" s="154"/>
      <c r="K117" s="154"/>
      <c r="L117" s="154"/>
      <c r="M117" s="154"/>
      <c r="N117" s="154"/>
      <c r="O117" s="154"/>
      <c r="P117" s="155"/>
      <c r="Q117" s="61"/>
      <c r="R117" s="6" t="s">
        <v>103</v>
      </c>
      <c r="U117" s="204"/>
      <c r="V117" s="205"/>
      <c r="W117" s="205"/>
      <c r="X117" s="205"/>
      <c r="Y117" s="205"/>
      <c r="Z117" s="205"/>
      <c r="AA117" s="205"/>
      <c r="AB117" s="205"/>
      <c r="AC117" s="20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3"/>
      <c r="N119" s="154"/>
      <c r="O119" s="154"/>
      <c r="P119" s="154"/>
      <c r="Q119" s="154"/>
      <c r="R119" s="154"/>
      <c r="S119" s="154"/>
      <c r="T119" s="154"/>
      <c r="U119" s="15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3"/>
      <c r="J121" s="154"/>
      <c r="K121" s="154"/>
      <c r="L121" s="154"/>
      <c r="M121" s="154"/>
      <c r="N121" s="154"/>
      <c r="O121" s="154"/>
      <c r="P121" s="154"/>
      <c r="Q121" s="154"/>
      <c r="R121" s="154"/>
      <c r="S121" s="154"/>
      <c r="T121" s="154"/>
      <c r="U121" s="154"/>
      <c r="V121" s="154"/>
      <c r="W121" s="154"/>
      <c r="X121" s="154"/>
      <c r="Y121" s="154"/>
      <c r="Z121" s="154"/>
      <c r="AA121" s="154"/>
      <c r="AB121" s="154"/>
      <c r="AC121" s="15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3"/>
      <c r="L123" s="154"/>
      <c r="M123" s="154"/>
      <c r="N123" s="154"/>
      <c r="O123" s="154"/>
      <c r="P123" s="155"/>
      <c r="Q123" s="61"/>
      <c r="R123" s="6" t="s">
        <v>103</v>
      </c>
      <c r="U123" s="204"/>
      <c r="V123" s="205"/>
      <c r="W123" s="205"/>
      <c r="X123" s="205"/>
      <c r="Y123" s="205"/>
      <c r="Z123" s="205"/>
      <c r="AA123" s="205"/>
      <c r="AB123" s="205"/>
      <c r="AC123" s="206"/>
      <c r="AD123" s="62"/>
      <c r="AE123" s="8" t="s">
        <v>110</v>
      </c>
      <c r="AF123" s="62"/>
    </row>
    <row r="124" spans="1:34" s="6" customFormat="1" ht="9.75" hidden="1" customHeight="1">
      <c r="A124" s="5"/>
      <c r="AD124" s="7"/>
      <c r="AE124" s="7"/>
      <c r="AF124" s="7"/>
    </row>
    <row r="125" spans="1:34" s="6" customFormat="1" ht="22.5" hidden="1" customHeight="1">
      <c r="A125" s="5"/>
      <c r="B125" s="161">
        <v>18.2</v>
      </c>
      <c r="C125" s="162"/>
      <c r="D125" s="153"/>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3"/>
      <c r="J127" s="154"/>
      <c r="K127" s="154"/>
      <c r="L127" s="154"/>
      <c r="M127" s="154"/>
      <c r="N127" s="154"/>
      <c r="O127" s="154"/>
      <c r="P127" s="154"/>
      <c r="Q127" s="154"/>
      <c r="R127" s="154"/>
      <c r="S127" s="154"/>
      <c r="T127" s="154"/>
      <c r="U127" s="154"/>
      <c r="V127" s="154"/>
      <c r="W127" s="154"/>
      <c r="X127" s="154"/>
      <c r="Y127" s="154"/>
      <c r="Z127" s="154"/>
      <c r="AA127" s="154"/>
      <c r="AB127" s="154"/>
      <c r="AC127" s="15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3"/>
      <c r="J129" s="154"/>
      <c r="K129" s="154"/>
      <c r="L129" s="154"/>
      <c r="M129" s="154"/>
      <c r="N129" s="154"/>
      <c r="O129" s="154"/>
      <c r="P129" s="155"/>
      <c r="Q129" s="61"/>
      <c r="R129" s="6" t="s">
        <v>103</v>
      </c>
      <c r="U129" s="204"/>
      <c r="V129" s="205"/>
      <c r="W129" s="205"/>
      <c r="X129" s="205"/>
      <c r="Y129" s="205"/>
      <c r="Z129" s="205"/>
      <c r="AA129" s="205"/>
      <c r="AB129" s="205"/>
      <c r="AC129" s="20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4"/>
      <c r="N131" s="205"/>
      <c r="O131" s="205"/>
      <c r="P131" s="205"/>
      <c r="Q131" s="205"/>
      <c r="R131" s="205"/>
      <c r="S131" s="205"/>
      <c r="T131" s="205"/>
      <c r="U131" s="20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4"/>
      <c r="J133" s="205"/>
      <c r="K133" s="205"/>
      <c r="L133" s="205"/>
      <c r="M133" s="205"/>
      <c r="N133" s="205"/>
      <c r="O133" s="205"/>
      <c r="P133" s="205"/>
      <c r="Q133" s="205"/>
      <c r="R133" s="205"/>
      <c r="S133" s="205"/>
      <c r="T133" s="205"/>
      <c r="U133" s="205"/>
      <c r="V133" s="205"/>
      <c r="W133" s="205"/>
      <c r="X133" s="205"/>
      <c r="Y133" s="205"/>
      <c r="Z133" s="205"/>
      <c r="AA133" s="205"/>
      <c r="AB133" s="205"/>
      <c r="AC133" s="20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3"/>
      <c r="L135" s="154"/>
      <c r="M135" s="154"/>
      <c r="N135" s="154"/>
      <c r="O135" s="154"/>
      <c r="P135" s="155"/>
      <c r="Q135" s="61"/>
      <c r="R135" s="6" t="s">
        <v>103</v>
      </c>
      <c r="U135" s="204"/>
      <c r="V135" s="205"/>
      <c r="W135" s="205"/>
      <c r="X135" s="205"/>
      <c r="Y135" s="205"/>
      <c r="Z135" s="205"/>
      <c r="AA135" s="205"/>
      <c r="AB135" s="205"/>
      <c r="AC135" s="20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1">
        <v>18.3</v>
      </c>
      <c r="C137" s="162"/>
      <c r="D137" s="204"/>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c r="AA137" s="205"/>
      <c r="AB137" s="205"/>
      <c r="AC137" s="20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4"/>
      <c r="J139" s="205"/>
      <c r="K139" s="205"/>
      <c r="L139" s="205"/>
      <c r="M139" s="205"/>
      <c r="N139" s="205"/>
      <c r="O139" s="205"/>
      <c r="P139" s="205"/>
      <c r="Q139" s="205"/>
      <c r="R139" s="205"/>
      <c r="S139" s="205"/>
      <c r="T139" s="205"/>
      <c r="U139" s="205"/>
      <c r="V139" s="205"/>
      <c r="W139" s="205"/>
      <c r="X139" s="205"/>
      <c r="Y139" s="205"/>
      <c r="Z139" s="205"/>
      <c r="AA139" s="205"/>
      <c r="AB139" s="205"/>
      <c r="AC139" s="20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3"/>
      <c r="J141" s="154"/>
      <c r="K141" s="154"/>
      <c r="L141" s="154"/>
      <c r="M141" s="154"/>
      <c r="N141" s="154"/>
      <c r="O141" s="154"/>
      <c r="P141" s="155"/>
      <c r="Q141" s="61"/>
      <c r="R141" s="6" t="s">
        <v>103</v>
      </c>
      <c r="U141" s="204"/>
      <c r="V141" s="205"/>
      <c r="W141" s="205"/>
      <c r="X141" s="205"/>
      <c r="Y141" s="205"/>
      <c r="Z141" s="205"/>
      <c r="AA141" s="205"/>
      <c r="AB141" s="205"/>
      <c r="AC141" s="20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4"/>
      <c r="N143" s="205"/>
      <c r="O143" s="205"/>
      <c r="P143" s="205"/>
      <c r="Q143" s="205"/>
      <c r="R143" s="205"/>
      <c r="S143" s="205"/>
      <c r="T143" s="205"/>
      <c r="U143" s="20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4"/>
      <c r="J145" s="205"/>
      <c r="K145" s="205"/>
      <c r="L145" s="205"/>
      <c r="M145" s="205"/>
      <c r="N145" s="205"/>
      <c r="O145" s="205"/>
      <c r="P145" s="205"/>
      <c r="Q145" s="205"/>
      <c r="R145" s="205"/>
      <c r="S145" s="205"/>
      <c r="T145" s="205"/>
      <c r="U145" s="205"/>
      <c r="V145" s="205"/>
      <c r="W145" s="205"/>
      <c r="X145" s="205"/>
      <c r="Y145" s="205"/>
      <c r="Z145" s="205"/>
      <c r="AA145" s="205"/>
      <c r="AB145" s="205"/>
      <c r="AC145" s="20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3"/>
      <c r="L147" s="154"/>
      <c r="M147" s="154"/>
      <c r="N147" s="154"/>
      <c r="O147" s="154"/>
      <c r="P147" s="155"/>
      <c r="Q147" s="61"/>
      <c r="R147" s="6" t="s">
        <v>103</v>
      </c>
      <c r="U147" s="204"/>
      <c r="V147" s="205"/>
      <c r="W147" s="205"/>
      <c r="X147" s="205"/>
      <c r="Y147" s="205"/>
      <c r="Z147" s="205"/>
      <c r="AA147" s="205"/>
      <c r="AB147" s="205"/>
      <c r="AC147" s="206"/>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7"/>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9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2019-09-02T07:34:53Z</dcterms:modified>
</cp:coreProperties>
</file>